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chard.landor\Desktop\"/>
    </mc:Choice>
  </mc:AlternateContent>
  <workbookProtection workbookAlgorithmName="SHA-512" workbookHashValue="rDfLuxEUenmzDqafPAJ/nPhIny7Vt/kJGJHQnCZeA7ohFbsSWGxZAmnZ4hKPJOiqSDHBF6muRUHeW8IBTiLQog==" workbookSaltValue="/68qHmNsKmM3qLC5TvxV5Q==" workbookSpinCount="100000" lockStructure="1"/>
  <bookViews>
    <workbookView xWindow="0" yWindow="0" windowWidth="19200" windowHeight="7350"/>
  </bookViews>
  <sheets>
    <sheet name="Company Details" sheetId="1" r:id="rId1"/>
    <sheet name="Instructions - PLEASE READ" sheetId="2" r:id="rId2"/>
    <sheet name="1. Menu of Costs" sheetId="3" r:id="rId3"/>
    <sheet name="2. Cost Component Breakdown" sheetId="5" r:id="rId4"/>
    <sheet name="3. Role Descriptor" sheetId="4" r:id="rId5"/>
    <sheet name="4. Menu of Costs" sheetId="6" r:id="rId6"/>
    <sheet name="5. Service Charge" sheetId="7" r:id="rId7"/>
    <sheet name="6. Role Descriptor" sheetId="8" r:id="rId8"/>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4" i="7" l="1"/>
  <c r="E7" i="7"/>
  <c r="E9" i="7" s="1"/>
  <c r="F25" i="6"/>
  <c r="G24" i="6"/>
  <c r="G23" i="6"/>
  <c r="G22" i="6"/>
  <c r="G21" i="6"/>
  <c r="G20" i="6"/>
  <c r="G19" i="6"/>
  <c r="G18" i="6"/>
  <c r="G17" i="6"/>
  <c r="G16" i="6"/>
  <c r="G15" i="6"/>
  <c r="G14" i="6"/>
  <c r="G27" i="6" l="1"/>
  <c r="D34" i="5"/>
  <c r="G36" i="3" l="1"/>
  <c r="G23" i="3"/>
  <c r="G16" i="3" l="1"/>
  <c r="G17" i="3"/>
  <c r="G18" i="3"/>
  <c r="G19" i="3"/>
  <c r="G32" i="3"/>
  <c r="G33" i="3"/>
  <c r="G20" i="3" l="1"/>
  <c r="G21" i="3"/>
  <c r="G22" i="3"/>
  <c r="G24" i="3"/>
  <c r="G25" i="3"/>
  <c r="G26" i="3"/>
  <c r="G27" i="3"/>
  <c r="G28" i="3"/>
  <c r="G29" i="3"/>
  <c r="G30" i="3"/>
  <c r="G31" i="3"/>
  <c r="G34" i="3"/>
  <c r="G35" i="3"/>
  <c r="G37" i="3"/>
  <c r="F38" i="3"/>
  <c r="G15" i="3" l="1"/>
  <c r="G40" i="3" l="1"/>
</calcChain>
</file>

<file path=xl/sharedStrings.xml><?xml version="1.0" encoding="utf-8"?>
<sst xmlns="http://schemas.openxmlformats.org/spreadsheetml/2006/main" count="261" uniqueCount="179">
  <si>
    <t>Please enter your ORGANISATION'S NAME in the text box below</t>
  </si>
  <si>
    <t>Contract Reference: RM6145</t>
  </si>
  <si>
    <t>Pricing Group</t>
  </si>
  <si>
    <t>Service</t>
  </si>
  <si>
    <t>UOM</t>
  </si>
  <si>
    <t>Price</t>
  </si>
  <si>
    <t>Weightings</t>
  </si>
  <si>
    <t>Total Bid Price (Price x Weightings)</t>
  </si>
  <si>
    <t>Design</t>
  </si>
  <si>
    <t>Day</t>
  </si>
  <si>
    <t>Hourly</t>
  </si>
  <si>
    <t>10min</t>
  </si>
  <si>
    <t>Delivery</t>
  </si>
  <si>
    <t>Facilitator rate</t>
  </si>
  <si>
    <t>Other</t>
  </si>
  <si>
    <t>Half Day</t>
  </si>
  <si>
    <t>Course design rate (cost of designer)</t>
  </si>
  <si>
    <t xml:space="preserve">ROLE </t>
  </si>
  <si>
    <t>DESCRIPTION</t>
  </si>
  <si>
    <t>Subject Expert</t>
  </si>
  <si>
    <t>Senior Subject Expert</t>
  </si>
  <si>
    <t>Principal Subject Expert</t>
  </si>
  <si>
    <t>Substantial experience in their field and in the planning design and implementation / delivery of all Learning and Development requirements. Significant evidence of a wide range of high quality, Learning and Development projects and client facing experience.</t>
  </si>
  <si>
    <t>Notable experience in their field and in the planning design and implementation / delivery of all Learning and Development requirements. Evidence of a wide range of relevant Learning and Development projects and client facing experience.</t>
  </si>
  <si>
    <t>Project Manager</t>
  </si>
  <si>
    <t>Facilitator</t>
  </si>
  <si>
    <t>Substantial proven industry recognised experience in their field in which they are renowned as an expert and in the planning design and implementation / delivery of all Learning and Development requirements. Substantial experience of leading or directing major, complex, high quality programmes and courses bringing genuine strategic insight.</t>
  </si>
  <si>
    <t xml:space="preserve">Substantial experience as a learning facilitator designing and delivering sessions that are both engaging and thought-provoking for various audiences across the Civil Service. Significant evidence of delivering skills workshops or leadership development, facilitating senior board events, and designing and running team events. </t>
  </si>
  <si>
    <t xml:space="preserve">Component </t>
  </si>
  <si>
    <t>Description</t>
  </si>
  <si>
    <t>Production of video (end to end development)</t>
  </si>
  <si>
    <t>Per Delegate</t>
  </si>
  <si>
    <t>Trainer rate - Subject expert</t>
  </si>
  <si>
    <t>Trainer rate - Senior subject expert</t>
  </si>
  <si>
    <t>Trainer rate - Principal subject expert</t>
  </si>
  <si>
    <t>Administration</t>
  </si>
  <si>
    <t>Planning and Scheduling</t>
  </si>
  <si>
    <t>Consumables</t>
  </si>
  <si>
    <t>Sub contractor profit</t>
  </si>
  <si>
    <t>Contract Management</t>
  </si>
  <si>
    <t>Invoicing</t>
  </si>
  <si>
    <t>Overheads</t>
  </si>
  <si>
    <t>TOTAL</t>
  </si>
  <si>
    <t>Evaluation</t>
  </si>
  <si>
    <t>Management Information</t>
  </si>
  <si>
    <t>Helpdesk</t>
  </si>
  <si>
    <t>Course booking</t>
  </si>
  <si>
    <t>Management and booking of rooms</t>
  </si>
  <si>
    <t>Joining instructions</t>
  </si>
  <si>
    <t>Printing</t>
  </si>
  <si>
    <t>Account management</t>
  </si>
  <si>
    <t>Quality Assurance</t>
  </si>
  <si>
    <t>Marketing / Website</t>
  </si>
  <si>
    <t>Benchmarking</t>
  </si>
  <si>
    <t xml:space="preserve">Profit </t>
  </si>
  <si>
    <t>CCS Commission</t>
  </si>
  <si>
    <t>Materials &amp; Equipment</t>
  </si>
  <si>
    <t>Hand outs, course materials</t>
  </si>
  <si>
    <t>Sourcing and management of supply chain</t>
  </si>
  <si>
    <t>(other than Trainer)</t>
  </si>
  <si>
    <t>Sub contractor costs</t>
  </si>
  <si>
    <t xml:space="preserve"> INSTRUCTIONS</t>
  </si>
  <si>
    <t>PRICING APPROACH</t>
  </si>
  <si>
    <t>COMPLETION</t>
  </si>
  <si>
    <t xml:space="preserve">LEARNING AND DEVELOPMENT </t>
  </si>
  <si>
    <t>Where a 'zero' Day Rate is included for the Trainer rate then the next higher grade up will be weighted for evaluation purposes.</t>
  </si>
  <si>
    <t>These are the sub weightings that will be automaticaly applied to your prices in the blue shaded columns</t>
  </si>
  <si>
    <t>Total Bid Price (Price x Sub Weighting) - this figure will automatically be calculated (i.e. this is the total of the price entered x the sub weighting)</t>
  </si>
  <si>
    <t>- "zero bids"  for any price elements in the 'Menu of Costs' will not be accepted, see above provision regarding abnormally low tenders.</t>
  </si>
  <si>
    <t>Cost Component Breakdown Table</t>
  </si>
  <si>
    <t xml:space="preserve">and assist verification of value for money in provision of the Services. </t>
  </si>
  <si>
    <t>The Supplier shall provide the following roles and grade levels in delivery of the services:</t>
  </si>
  <si>
    <t xml:space="preserve">Other </t>
  </si>
  <si>
    <t>Senior Project Manager</t>
  </si>
  <si>
    <t>Advisory</t>
  </si>
  <si>
    <t>Learning Consultant</t>
  </si>
  <si>
    <t>Principal Learning Consultant</t>
  </si>
  <si>
    <t>Substantial proven experience in learning and development and/or organisational development depending on the client’s requirements. They should be able to provide evidence of successful delivery of a wide range of high quality capability interventions and projects - from team level to organisation wide. They will have client facing experience and be seen as credible by senior stakeholders in an organisation.</t>
  </si>
  <si>
    <t>Meets the consultant expertise in the learning and organisational development description but also has industry recognised experience planning design and implementation of complex capability projects. Significant evidence of at least 5 major high quality assignments. They will have significant client facing experience and need to be seen as highly credible by the most senior stakeholders of an organisation.</t>
  </si>
  <si>
    <t>Resource writing design rate</t>
  </si>
  <si>
    <t>e-learning developer (design and delivery of non-mandatory e-learning)</t>
  </si>
  <si>
    <t>Senior e-learning developer (design and delivery of non- mandatory e-learning)</t>
  </si>
  <si>
    <t xml:space="preserve">Operations charge (Closed - based on 16 delegates) </t>
  </si>
  <si>
    <t>E-learning Developer</t>
  </si>
  <si>
    <t>Senior E-learning Developer</t>
  </si>
  <si>
    <t>Substantial experience in learning design and development and evidence of creating interactive learning experiences and advising on best practice based on an in depth understanding of user experience and learning theory.</t>
  </si>
  <si>
    <t>N.B. The Supplier will not add any service charge for subcontractor materials i.e. workbooks etc. or venues (when not Governement estate) these will  be charged at cost.</t>
  </si>
  <si>
    <t>*Venue costs Central London (if not Government Estate)</t>
  </si>
  <si>
    <t xml:space="preserve">*Pricing is required for the Suppliers venue costs as opposed to the subcontractors, which will be charged at cost. </t>
  </si>
  <si>
    <t>This will not be evaluated.</t>
  </si>
  <si>
    <t>Operations Charge Breakdown</t>
  </si>
  <si>
    <t>Your Total Menu of Costs Bid Price - this figure will automatically be calculated (i.e. this is the total of cells in the green shaded columns). This figure will be evaluated.</t>
  </si>
  <si>
    <t>The Day Rates, inclusive of travel and subsistence, shall be based on a maximum 8 hour day (exclusive of breaks and exclusive of travel).</t>
  </si>
  <si>
    <t>The Half Day rate, inclusive of travel and subsistence, shall be based on a maximum 4 hour day (exclusive of breaks and exclusive of travel)</t>
  </si>
  <si>
    <t>* The operations charge is an all inclusive charge per delegate to deliver the training in accordance with the specifcation schedule x. The breakdown of the</t>
  </si>
  <si>
    <t>operations charge should be included in the Cost Component Breakdown tab.</t>
  </si>
  <si>
    <t xml:space="preserve">    Tabs 1, 2 and 3</t>
  </si>
  <si>
    <t xml:space="preserve">Where the Supplier uses its own resources to design and or deliver a customer assignment then the operations charge will be adjusted to reflect the reduced subcontractor costs in accordance with the Cost Component Breakdown table %. The Supplier will offer flexibility in applying a reduced operations charge when there are high volume and or less complex assignments that require less component inputs.
</t>
  </si>
  <si>
    <t xml:space="preserve">Where the Supplier uses its own internal resource pool to deliver a requirement then the operations charge will be adjusted to reflect the reduced subcontractor costs in accordance with the Cost Component Breakdown table %.
</t>
  </si>
  <si>
    <t xml:space="preserve">   Tabs 4, 5 and 6</t>
  </si>
  <si>
    <t>pool and include any applicable service charge, which should be lower than the standard service charge to reflect the exclusion of sourcing and subcontractor costs.</t>
  </si>
  <si>
    <t>(N.B. any subcontractor Executive Coaches, Speakers or Facilitators will be based on their cost plus your standard service charge).</t>
  </si>
  <si>
    <t xml:space="preserve">The customer end user will decide on the most appropriate Executive Coach, Facilitator or Speaker to meet their specific requirements and this may or may not be within the </t>
  </si>
  <si>
    <t xml:space="preserve">Suppliers own resource pool and this is likely to require sourcing of coaches, speakers or facilitators from outside the Suppliers own resource pool.  </t>
  </si>
  <si>
    <t>The Day Rates shall be based on an 8 hour day (exclusive of breaks and exclusive of travel).</t>
  </si>
  <si>
    <t>Where a 'zero' Day Rate is included for the Executive Coach rate then the next higher grade up will be weighted for evaluation purposes.</t>
  </si>
  <si>
    <t>Your Total Programme Menu Bid Price - this figure will automatically be calculated (i.e. this is the total of cells in the green shaded columns). This figure will be evaluated.</t>
  </si>
  <si>
    <t>Executive Coach</t>
  </si>
  <si>
    <t>Executive Coach - online</t>
  </si>
  <si>
    <t>Senior Executive Coach</t>
  </si>
  <si>
    <t>Senior Executice Coach</t>
  </si>
  <si>
    <t>Senior Executice Coach - online</t>
  </si>
  <si>
    <t>Premier Executive Coach</t>
  </si>
  <si>
    <t>Premier Executuve Coach</t>
  </si>
  <si>
    <t>Premier Executuve Coach - online</t>
  </si>
  <si>
    <t>You MUST enter % standard service charge price into cells shaded blue in this worksheet. The % standard service charge shall apply to the total invoice value, were applicable.</t>
  </si>
  <si>
    <t>These are the sub weightings that will be automatically applied to your % price in the blue shaded column</t>
  </si>
  <si>
    <t>Bid Price (Price x Sub Weighting) - this figure will automatically be calculated (i.e. this is the % price entered in the blue cell x the sub weighting)</t>
  </si>
  <si>
    <t>Your Standard Service Charge Bid Price - this figure will automatically be calculated (i.e. this is the total of cells in the green shaded column). This figure will be evaluated</t>
  </si>
  <si>
    <t>Standard Service Charge</t>
  </si>
  <si>
    <t>Sub Weightings</t>
  </si>
  <si>
    <t>Standard Service Charge Bid Price</t>
  </si>
  <si>
    <t>You MUST include a detailed breakdown of the total costs in percentage terms to provide the services.</t>
  </si>
  <si>
    <t xml:space="preserve">All costs incurred by bidders must be calculated and charged through the prices shown in the following table. The Cost Component Breakdown table is </t>
  </si>
  <si>
    <t xml:space="preserve">mandatory and this will form part of the Framework Agreement charging schedule to ensure price transparency and assist verification of value for money in provision </t>
  </si>
  <si>
    <t xml:space="preserve">of the Services. The Cost Component Breakdown cells coloured Grey, should include a detailed breakdown of your total costs in percentage terms for all the services. </t>
  </si>
  <si>
    <t>These will not be evaluated.</t>
  </si>
  <si>
    <t>Component</t>
  </si>
  <si>
    <t xml:space="preserve">Service Charge % Breakdown             </t>
  </si>
  <si>
    <t xml:space="preserve">Development of technology solution </t>
  </si>
  <si>
    <t>Management and Administration</t>
  </si>
  <si>
    <t>Maintenance and Upgrades</t>
  </si>
  <si>
    <t>Sub contractor costs (other than Coach, Speaker, Facilitator)</t>
  </si>
  <si>
    <t>Sourcing - onboarding</t>
  </si>
  <si>
    <t xml:space="preserve">Management of Sub contractors </t>
  </si>
  <si>
    <t>Administration and Support</t>
  </si>
  <si>
    <t>Booking</t>
  </si>
  <si>
    <t xml:space="preserve">Evaluation </t>
  </si>
  <si>
    <t>Contract management</t>
  </si>
  <si>
    <t>Performance Management</t>
  </si>
  <si>
    <t>Marketing/web site</t>
  </si>
  <si>
    <t>Profit</t>
  </si>
  <si>
    <t>CCS commission</t>
  </si>
  <si>
    <t>Total</t>
  </si>
  <si>
    <t xml:space="preserve">ILM level 7 or equivalent qualified. Minimum 3 years experience, some public sector experience and civil service experience, with a minimum of 200 hours coaching experience. Will include experience of working with individuals on change management challenges and talent development. </t>
  </si>
  <si>
    <t>ILM level 7 or equivalent qualified. Minimum 3 years experience, some public sector experience and civil service experience, with a minimum  of 500 hours coaching experience.  Will include experience of  working at Board level (could be top team in agency), DG level or directors.</t>
  </si>
  <si>
    <t>ILM level 7 or equivalent qualified. 5 years + experience in coaching in a Top FTSE 100- private and public sector. Will include 1000 hours coaching experience and be able to evidence making a positive difference at board and organisational level.</t>
  </si>
  <si>
    <t>Motivational Speaker</t>
  </si>
  <si>
    <t>Verifiable public speaking and or public relations experience and experts in their field, providing insight in that given area. Demonstrable experience delivering speeches, presentations and seminars to live audiences in an engaging, informative and persuasive way.</t>
  </si>
  <si>
    <t>Leadership Speaker</t>
  </si>
  <si>
    <t>Demonstrable evidence of speaking at conferences / corporate events with a level of confidence, delivering inspirational speeches featuring an array of appropriate leadership themes and a track record of success to share with guests and delegates. Ability to motivate executives to lead differently to elevate organisational performance to new levels, inspire their own teams and or spark innovation in the corporate culture.</t>
  </si>
  <si>
    <t>Key Note Speaker</t>
  </si>
  <si>
    <t xml:space="preserve">Demonstrable evidence of commanding conferences / corporate events. Extensive experience in the subject area either from personal experience or from academic research.  They may be from a wide range of backgrounds and types of experiences.  They will have excellent 'stage' presence and be able to engage audiences in the subject matter, be open to challengeing questions in constructive and supportive of other speakers. </t>
  </si>
  <si>
    <r>
      <t xml:space="preserve">ATTACHMENT </t>
    </r>
    <r>
      <rPr>
        <b/>
        <sz val="12"/>
        <rFont val="Arial"/>
        <family val="2"/>
      </rPr>
      <t xml:space="preserve">3f </t>
    </r>
    <r>
      <rPr>
        <b/>
        <sz val="12"/>
        <color theme="1"/>
        <rFont val="Arial"/>
        <family val="2"/>
      </rPr>
      <t>- PRICING MATRIX</t>
    </r>
  </si>
  <si>
    <t xml:space="preserve">LOT 6 - COMBINED LOTS 4 AND 5
</t>
  </si>
  <si>
    <t xml:space="preserve">The pricing matrix is designed to enable customers to select the Coach, Speaker or Facilitator from the Suppliers own internal resource pool or through a dynamic supply chain that has been put in place via subcontracting arrangements with the Supplier. The 'Menu of Costs' and 'Service Charge' will form the basis of a transparent charging structure to enable customers to access resources according to their business needs and budget.
</t>
  </si>
  <si>
    <r>
      <t xml:space="preserve">- All costs incurred by Bidders for the requirements specified must be calculated and charged through the prices submitted in this Pricing Matrix. 
- The Cost Component Breakdown tables are mandatory and will form part of the </t>
    </r>
    <r>
      <rPr>
        <sz val="11"/>
        <rFont val="Arial"/>
        <family val="2"/>
      </rPr>
      <t>Framework Schedule 3- Framework Prices</t>
    </r>
    <r>
      <rPr>
        <sz val="11"/>
        <color theme="1"/>
        <rFont val="Arial"/>
        <family val="2"/>
      </rPr>
      <t xml:space="preserve"> to ensure price transparency and assist verification of value for money in provision of the Services. 
- The Cost Component Breakdowns cells highlighted Grey within tab "2. Cost Component Breakdown", should include a detailed percentage breakdown of your 'Operation Charge', which is included in the "1. Menu of Costs" tab.
- The Cost Component Breakdowns cells highlighted Grey within tab "5. Service Charge" should include a detailed percentage breakdown of your 'Operation Charge', which is included in the "4. Menu of Costs" tab.
</t>
    </r>
  </si>
  <si>
    <r>
      <t xml:space="preserve">You </t>
    </r>
    <r>
      <rPr>
        <b/>
        <sz val="11"/>
        <color theme="1"/>
        <rFont val="Arial"/>
        <family val="2"/>
      </rPr>
      <t>MUST</t>
    </r>
    <r>
      <rPr>
        <sz val="11"/>
        <color theme="1"/>
        <rFont val="Arial"/>
        <family val="2"/>
      </rPr>
      <t xml:space="preserve"> insert pricing information for the services and products listed in the Menu of Costs</t>
    </r>
  </si>
  <si>
    <r>
      <t xml:space="preserve">You </t>
    </r>
    <r>
      <rPr>
        <b/>
        <sz val="11"/>
        <color theme="1"/>
        <rFont val="Arial"/>
        <family val="2"/>
      </rPr>
      <t>MUST</t>
    </r>
    <r>
      <rPr>
        <sz val="11"/>
        <color theme="1"/>
        <rFont val="Arial"/>
        <family val="2"/>
      </rPr>
      <t xml:space="preserve"> enter prices into cells shaded blue in this worksheet.</t>
    </r>
  </si>
  <si>
    <r>
      <t xml:space="preserve">You </t>
    </r>
    <r>
      <rPr>
        <b/>
        <sz val="11"/>
        <rFont val="Arial"/>
        <family val="2"/>
      </rPr>
      <t>MUST</t>
    </r>
    <r>
      <rPr>
        <sz val="11"/>
        <rFont val="Arial"/>
        <family val="2"/>
      </rPr>
      <t xml:space="preserve"> provide a detailed percentage breakdown in the cells highlighted Grey in the Cost Component Breakdown Table of your 'Operations Charge' included in the 'Menu of Costs' tab. </t>
    </r>
  </si>
  <si>
    <r>
      <t xml:space="preserve">You </t>
    </r>
    <r>
      <rPr>
        <b/>
        <sz val="11"/>
        <color theme="1"/>
        <rFont val="Arial"/>
        <family val="2"/>
      </rPr>
      <t>MUST</t>
    </r>
    <r>
      <rPr>
        <sz val="11"/>
        <color theme="1"/>
        <rFont val="Arial"/>
        <family val="2"/>
      </rPr>
      <t xml:space="preserve"> insert pricing information for the</t>
    </r>
    <r>
      <rPr>
        <sz val="11"/>
        <color rgb="FFFF0000"/>
        <rFont val="Arial"/>
        <family val="2"/>
      </rPr>
      <t xml:space="preserve"> </t>
    </r>
    <r>
      <rPr>
        <sz val="11"/>
        <rFont val="Arial"/>
        <family val="2"/>
      </rPr>
      <t>delivery</t>
    </r>
    <r>
      <rPr>
        <sz val="11"/>
        <color rgb="FFFF0000"/>
        <rFont val="Arial"/>
        <family val="2"/>
      </rPr>
      <t xml:space="preserve"> </t>
    </r>
    <r>
      <rPr>
        <sz val="11"/>
        <color theme="1"/>
        <rFont val="Arial"/>
        <family val="2"/>
      </rPr>
      <t xml:space="preserve">as outlined in the menu of costs.  </t>
    </r>
    <r>
      <rPr>
        <sz val="11"/>
        <rFont val="Arial"/>
        <family val="2"/>
      </rPr>
      <t>These costs will be for Executive coaches and Facilitators provided within your own resource</t>
    </r>
  </si>
  <si>
    <r>
      <t xml:space="preserve">This element is worth </t>
    </r>
    <r>
      <rPr>
        <b/>
        <sz val="11"/>
        <rFont val="Arial"/>
        <family val="2"/>
      </rPr>
      <t>2.75%</t>
    </r>
    <r>
      <rPr>
        <sz val="11"/>
        <color theme="1"/>
        <rFont val="Arial"/>
        <family val="2"/>
      </rPr>
      <t xml:space="preserve"> of the overall marks allocated for pricing.</t>
    </r>
  </si>
  <si>
    <r>
      <t xml:space="preserve">This element is worth </t>
    </r>
    <r>
      <rPr>
        <b/>
        <sz val="11"/>
        <rFont val="Arial"/>
        <family val="2"/>
      </rPr>
      <t>17.25%</t>
    </r>
    <r>
      <rPr>
        <sz val="11"/>
        <color theme="1"/>
        <rFont val="Arial"/>
        <family val="2"/>
      </rPr>
      <t xml:space="preserve"> of the overall marks allocated for pricing.</t>
    </r>
  </si>
  <si>
    <r>
      <t xml:space="preserve">Bid Price </t>
    </r>
    <r>
      <rPr>
        <b/>
        <sz val="8"/>
        <color theme="0"/>
        <rFont val="Arial"/>
        <family val="2"/>
      </rPr>
      <t>(Price x Weightings)</t>
    </r>
  </si>
  <si>
    <t xml:space="preserve">The pricing matrix is designed to enable the price build up of services for varied products, services and assignments and will form the basis of a transparent charging structure to enable customers to access bespoke learning development solutions according to their business needs and budget.
Pricing for Lot 6 (combind Lot 4 and Lot 5) should refect the benefit of the increased enconomies of scale.
</t>
  </si>
  <si>
    <t xml:space="preserve">The 'Menu of Costs', 'Service Charge' and 'Cost Component Breakdown' tables shall form the basis of the maximum price charged for all Call-Off Contract requirements under this Framework Agreement and there will be no price increases during the initial 2 year term of the Framework Agreement.
</t>
  </si>
  <si>
    <r>
      <t xml:space="preserve">Breakdown Table below. The Cost Component Breakdown table is mandatory and will form part of the </t>
    </r>
    <r>
      <rPr>
        <sz val="11"/>
        <rFont val="Arial"/>
        <family val="2"/>
      </rPr>
      <t xml:space="preserve">Framework Schedule 3 Framework Prices </t>
    </r>
    <r>
      <rPr>
        <sz val="11"/>
        <color theme="1"/>
        <rFont val="Arial"/>
        <family val="2"/>
      </rPr>
      <t xml:space="preserve">to ensure price transparency </t>
    </r>
  </si>
  <si>
    <r>
      <t>All costs incurred by you to deliver the services outlined in</t>
    </r>
    <r>
      <rPr>
        <sz val="11"/>
        <color rgb="FFFF0000"/>
        <rFont val="Arial"/>
        <family val="2"/>
      </rPr>
      <t xml:space="preserve"> </t>
    </r>
    <r>
      <rPr>
        <sz val="11"/>
        <rFont val="Arial"/>
        <family val="2"/>
      </rPr>
      <t>Framework Schedule 1 - Specification including fixed costs must be calculated and included in your 'Operations Charge' and shown in the Cost Component</t>
    </r>
  </si>
  <si>
    <r>
      <t xml:space="preserve">All inclusive standard service charge for all requirements set out in </t>
    </r>
    <r>
      <rPr>
        <sz val="11"/>
        <rFont val="Arial"/>
        <family val="2"/>
      </rPr>
      <t>Framework Schedule 1 - Specification.</t>
    </r>
  </si>
  <si>
    <r>
      <rPr>
        <sz val="22"/>
        <rFont val="Arial"/>
        <family val="2"/>
      </rPr>
      <t>Attachment 3f</t>
    </r>
    <r>
      <rPr>
        <sz val="22"/>
        <color rgb="FFFF0000"/>
        <rFont val="Arial"/>
        <family val="2"/>
      </rPr>
      <t xml:space="preserve"> </t>
    </r>
    <r>
      <rPr>
        <sz val="22"/>
        <rFont val="Arial"/>
        <family val="2"/>
      </rPr>
      <t>- Price Matrix v1.0</t>
    </r>
    <r>
      <rPr>
        <sz val="22"/>
        <color theme="1"/>
        <rFont val="Arial"/>
        <family val="2"/>
      </rPr>
      <t xml:space="preserve">
Learning and Development</t>
    </r>
  </si>
  <si>
    <r>
      <t>- Prices submitted in the Pricing worksheets will be scored in accordance with paragraph</t>
    </r>
    <r>
      <rPr>
        <sz val="11"/>
        <rFont val="Arial"/>
        <family val="2"/>
      </rPr>
      <t xml:space="preserve"> 12</t>
    </r>
    <r>
      <rPr>
        <sz val="11"/>
        <color rgb="FFFF0000"/>
        <rFont val="Arial"/>
        <family val="2"/>
      </rPr>
      <t xml:space="preserve"> </t>
    </r>
    <r>
      <rPr>
        <sz val="11"/>
        <color theme="1"/>
        <rFont val="Arial"/>
        <family val="2"/>
      </rPr>
      <t xml:space="preserve">of Attachment 2 How to Bid and will be used to calculate your Final Score and ranking.
 </t>
    </r>
  </si>
  <si>
    <r>
      <t>- A completed Pricing worksheet shall be submitted by completing the accompanying tabs "1. Menu of Costs", "2. Cost Component Breakdown", "4. Menu of Costs" and "5. Service Charge". You must complete this Pricing Matrix in accordance with the instructions set out herein and in paragraph 12</t>
    </r>
    <r>
      <rPr>
        <sz val="11"/>
        <color rgb="FFFF0000"/>
        <rFont val="Arial"/>
        <family val="2"/>
      </rPr>
      <t xml:space="preserve"> </t>
    </r>
    <r>
      <rPr>
        <sz val="11"/>
        <color theme="1"/>
        <rFont val="Arial"/>
        <family val="2"/>
      </rPr>
      <t xml:space="preserve">of Attachment 2 How to Bid.
</t>
    </r>
  </si>
  <si>
    <r>
      <t xml:space="preserve">- Pricing evaluation is explained further in paragraph </t>
    </r>
    <r>
      <rPr>
        <sz val="11"/>
        <rFont val="Arial"/>
        <family val="2"/>
      </rPr>
      <t xml:space="preserve">12 </t>
    </r>
    <r>
      <rPr>
        <sz val="11"/>
        <color theme="1"/>
        <rFont val="Arial"/>
        <family val="2"/>
      </rPr>
      <t xml:space="preserve">of Attachment 2 How to Bid.
</t>
    </r>
  </si>
  <si>
    <t xml:space="preserve">- On each Pricing worksheet you are required to insert prices in each of the "Price" cells that are highlighted Blue and Grey. Failure to provide such pricing (or making or assuming any qualifications) shall be deemed non-compliant and may be excluded from this procurement.
</t>
  </si>
  <si>
    <t>Total Basket Price</t>
  </si>
  <si>
    <t>Notable experience in learning design and able to work with subject matter experts to create engaging and impactful digital learning.</t>
  </si>
  <si>
    <t>Notable industry recognised experience in their field and in the management and delivery of projects (with at least 3 years post professional qualification relevant experience). Evidence of at least 3 high quality learning and development projects and client facing experience.</t>
  </si>
  <si>
    <t>Substantial industry recognised experience in their field and in the management and delivery of complex projects (with at least 5 years post professional qualification relevant experience). Significant evidence of at least 5 major high quality learning and development projects and client facing experience.</t>
  </si>
  <si>
    <t xml:space="preserve">- Prices submitted are automatically added together to make your Total Basket Price which will be scored in accordance with paragraph 12.2 of Attachment 2 How to Bid and will be used to calculate your Final Score and ranking.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</si>
</sst>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21" x14ac:knownFonts="1">
    <font>
      <sz val="11"/>
      <color theme="1"/>
      <name val="Calibri"/>
      <family val="2"/>
      <scheme val="minor"/>
    </font>
    <font>
      <sz val="22"/>
      <color theme="1"/>
      <name val="Arial"/>
      <family val="2"/>
    </font>
    <font>
      <sz val="22"/>
      <name val="Arial"/>
      <family val="2"/>
    </font>
    <font>
      <sz val="11"/>
      <color theme="1"/>
      <name val="Arial"/>
      <family val="2"/>
    </font>
    <font>
      <b/>
      <sz val="14"/>
      <color theme="1"/>
      <name val="Arial"/>
      <family val="2"/>
    </font>
    <font>
      <sz val="18"/>
      <color theme="1"/>
      <name val="Arial"/>
      <family val="2"/>
    </font>
    <font>
      <sz val="22"/>
      <color rgb="FFFF0000"/>
      <name val="Arial"/>
      <family val="2"/>
    </font>
    <font>
      <b/>
      <sz val="12"/>
      <color theme="1"/>
      <name val="Arial"/>
      <family val="2"/>
    </font>
    <font>
      <b/>
      <sz val="12"/>
      <name val="Arial"/>
      <family val="2"/>
    </font>
    <font>
      <b/>
      <sz val="10"/>
      <color theme="1"/>
      <name val="Arial"/>
      <family val="2"/>
    </font>
    <font>
      <b/>
      <sz val="11"/>
      <color theme="1"/>
      <name val="Arial"/>
      <family val="2"/>
    </font>
    <font>
      <sz val="11"/>
      <name val="Arial"/>
      <family val="2"/>
    </font>
    <font>
      <b/>
      <sz val="11"/>
      <name val="Arial"/>
      <family val="2"/>
    </font>
    <font>
      <sz val="11"/>
      <color rgb="FFFF0000"/>
      <name val="Arial"/>
      <family val="2"/>
    </font>
    <font>
      <b/>
      <sz val="11"/>
      <color rgb="FFFFFFFF"/>
      <name val="Arial"/>
      <family val="2"/>
    </font>
    <font>
      <sz val="11"/>
      <color rgb="FF000000"/>
      <name val="Arial"/>
      <family val="2"/>
    </font>
    <font>
      <b/>
      <sz val="11"/>
      <color rgb="FFF2F2F2"/>
      <name val="Arial"/>
      <family val="2"/>
    </font>
    <font>
      <b/>
      <sz val="11"/>
      <color theme="0"/>
      <name val="Arial"/>
      <family val="2"/>
    </font>
    <font>
      <sz val="11"/>
      <color theme="0"/>
      <name val="Arial"/>
      <family val="2"/>
    </font>
    <font>
      <b/>
      <sz val="8"/>
      <color theme="0"/>
      <name val="Arial"/>
      <family val="2"/>
    </font>
    <font>
      <sz val="11"/>
      <color rgb="FF222222"/>
      <name val="Arial"/>
      <family val="2"/>
    </font>
  </fonts>
  <fills count="19">
    <fill>
      <patternFill patternType="none"/>
    </fill>
    <fill>
      <patternFill patternType="gray125"/>
    </fill>
    <fill>
      <patternFill patternType="solid">
        <fgColor theme="0"/>
        <bgColor indexed="64"/>
      </patternFill>
    </fill>
    <fill>
      <patternFill patternType="solid">
        <fgColor rgb="FF2E75B5"/>
        <bgColor rgb="FF2E75B5"/>
      </patternFill>
    </fill>
    <fill>
      <patternFill patternType="solid">
        <fgColor rgb="FFCCFFFF"/>
        <bgColor rgb="FFCCFFFF"/>
      </patternFill>
    </fill>
    <fill>
      <patternFill patternType="solid">
        <fgColor rgb="FFFFFF00"/>
        <bgColor rgb="FFFFFF00"/>
      </patternFill>
    </fill>
    <fill>
      <patternFill patternType="solid">
        <fgColor rgb="FF92D050"/>
        <bgColor rgb="FF92D050"/>
      </patternFill>
    </fill>
    <fill>
      <patternFill patternType="solid">
        <fgColor rgb="FFFFFFFF"/>
        <bgColor rgb="FFFFFFFF"/>
      </patternFill>
    </fill>
    <fill>
      <patternFill patternType="solid">
        <fgColor rgb="FF7030A0"/>
        <bgColor rgb="FF7030A0"/>
      </patternFill>
    </fill>
    <fill>
      <patternFill patternType="solid">
        <fgColor rgb="FFFFFF00"/>
        <bgColor indexed="64"/>
      </patternFill>
    </fill>
    <fill>
      <patternFill patternType="solid">
        <fgColor theme="4" tint="-0.499984740745262"/>
        <bgColor indexed="64"/>
      </patternFill>
    </fill>
    <fill>
      <patternFill patternType="solid">
        <fgColor rgb="FFCCFFFF"/>
        <bgColor indexed="64"/>
      </patternFill>
    </fill>
    <fill>
      <patternFill patternType="solid">
        <fgColor rgb="FF92D050"/>
        <bgColor indexed="64"/>
      </patternFill>
    </fill>
    <fill>
      <patternFill patternType="solid">
        <fgColor rgb="FF7030A0"/>
        <bgColor indexed="64"/>
      </patternFill>
    </fill>
    <fill>
      <patternFill patternType="solid">
        <fgColor theme="0" tint="-0.24994659260841701"/>
        <bgColor indexed="64"/>
      </patternFill>
    </fill>
    <fill>
      <patternFill patternType="solid">
        <fgColor theme="4" tint="-0.249977111117893"/>
        <bgColor indexed="64"/>
      </patternFill>
    </fill>
    <fill>
      <patternFill patternType="solid">
        <fgColor theme="4" tint="-0.24994659260841701"/>
        <bgColor indexed="64"/>
      </patternFill>
    </fill>
    <fill>
      <patternFill patternType="solid">
        <fgColor theme="0" tint="-0.14996795556505021"/>
        <bgColor indexed="64"/>
      </patternFill>
    </fill>
    <fill>
      <patternFill patternType="solid">
        <fgColor theme="4"/>
        <bgColor indexed="64"/>
      </patternFill>
    </fill>
  </fills>
  <borders count="21">
    <border>
      <left/>
      <right/>
      <top/>
      <bottom/>
      <diagonal/>
    </border>
    <border>
      <left style="thin">
        <color theme="0"/>
      </left>
      <right style="thin">
        <color theme="0"/>
      </right>
      <top style="thin">
        <color theme="0"/>
      </top>
      <bottom style="thin">
        <color theme="0"/>
      </bottom>
      <diagonal/>
    </border>
    <border>
      <left/>
      <right/>
      <top style="thin">
        <color auto="1"/>
      </top>
      <bottom style="thin">
        <color auto="1"/>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indexed="64"/>
      </right>
      <top style="medium">
        <color indexed="64"/>
      </top>
      <bottom style="thin">
        <color theme="0"/>
      </bottom>
      <diagonal/>
    </border>
    <border>
      <left style="medium">
        <color indexed="64"/>
      </left>
      <right style="medium">
        <color indexed="64"/>
      </right>
      <top style="thin">
        <color theme="0"/>
      </top>
      <bottom style="thin">
        <color theme="0"/>
      </bottom>
      <diagonal/>
    </border>
    <border>
      <left style="medium">
        <color indexed="64"/>
      </left>
      <right style="medium">
        <color indexed="64"/>
      </right>
      <top style="thin">
        <color theme="0"/>
      </top>
      <bottom style="medium">
        <color indexed="64"/>
      </bottom>
      <diagonal/>
    </border>
    <border>
      <left style="medium">
        <color indexed="64"/>
      </left>
      <right style="medium">
        <color indexed="64"/>
      </right>
      <top/>
      <bottom style="thin">
        <color theme="0"/>
      </bottom>
      <diagonal/>
    </border>
    <border>
      <left style="medium">
        <color indexed="64"/>
      </left>
      <right style="medium">
        <color indexed="64"/>
      </right>
      <top style="thin">
        <color theme="0"/>
      </top>
      <bottom/>
      <diagonal/>
    </border>
    <border>
      <left style="thin">
        <color theme="0"/>
      </left>
      <right style="thin">
        <color theme="0"/>
      </right>
      <top style="thin">
        <color theme="0"/>
      </top>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9">
    <xf numFmtId="0" fontId="0" fillId="0" borderId="0" xfId="0"/>
    <xf numFmtId="0" fontId="3" fillId="0" borderId="1" xfId="0" applyFont="1" applyBorder="1"/>
    <xf numFmtId="0" fontId="7" fillId="0" borderId="6" xfId="0" applyFont="1" applyFill="1" applyBorder="1" applyAlignment="1">
      <alignment horizontal="center" vertical="top"/>
    </xf>
    <xf numFmtId="0" fontId="7" fillId="0" borderId="7" xfId="0" applyFont="1" applyFill="1" applyBorder="1" applyAlignment="1">
      <alignment horizontal="center" vertical="top"/>
    </xf>
    <xf numFmtId="0" fontId="7" fillId="0" borderId="7" xfId="0" applyFont="1" applyFill="1" applyBorder="1" applyAlignment="1">
      <alignment horizontal="center" vertical="top" wrapText="1"/>
    </xf>
    <xf numFmtId="0" fontId="7" fillId="0" borderId="8" xfId="0" applyFont="1" applyFill="1" applyBorder="1" applyAlignment="1">
      <alignment horizontal="center" vertical="top"/>
    </xf>
    <xf numFmtId="0" fontId="3" fillId="0" borderId="3" xfId="0" applyFont="1" applyBorder="1"/>
    <xf numFmtId="0" fontId="3" fillId="0" borderId="4" xfId="0" applyFont="1" applyBorder="1"/>
    <xf numFmtId="0" fontId="10" fillId="0" borderId="6" xfId="0" applyFont="1" applyFill="1" applyBorder="1" applyAlignment="1">
      <alignment horizontal="left" vertical="top"/>
    </xf>
    <xf numFmtId="0" fontId="11" fillId="0" borderId="7" xfId="0" applyFont="1" applyFill="1" applyBorder="1" applyAlignment="1">
      <alignment vertical="top" wrapText="1"/>
    </xf>
    <xf numFmtId="0" fontId="10" fillId="0" borderId="9" xfId="0" applyFont="1" applyFill="1" applyBorder="1" applyAlignment="1">
      <alignment horizontal="left" vertical="top"/>
    </xf>
    <xf numFmtId="0" fontId="3" fillId="0" borderId="7" xfId="0" applyFont="1" applyFill="1" applyBorder="1" applyAlignment="1">
      <alignment horizontal="left" vertical="top" wrapText="1"/>
    </xf>
    <xf numFmtId="0" fontId="11" fillId="0" borderId="10" xfId="0" applyFont="1" applyFill="1" applyBorder="1" applyAlignment="1">
      <alignment vertical="top" wrapText="1"/>
    </xf>
    <xf numFmtId="0" fontId="12" fillId="0" borderId="10" xfId="0" applyFont="1" applyFill="1" applyBorder="1" applyAlignment="1">
      <alignment vertical="top" wrapText="1"/>
    </xf>
    <xf numFmtId="0" fontId="10" fillId="0" borderId="6" xfId="0" applyFont="1" applyFill="1" applyBorder="1" applyAlignment="1">
      <alignment vertical="top"/>
    </xf>
    <xf numFmtId="0" fontId="3" fillId="0" borderId="7" xfId="0" quotePrefix="1" applyFont="1" applyFill="1" applyBorder="1" applyAlignment="1">
      <alignment vertical="top" wrapText="1"/>
    </xf>
    <xf numFmtId="0" fontId="3" fillId="0" borderId="8" xfId="0" quotePrefix="1" applyFont="1" applyFill="1" applyBorder="1" applyAlignment="1">
      <alignment horizontal="left" vertical="top" wrapText="1"/>
    </xf>
    <xf numFmtId="0" fontId="3" fillId="0" borderId="8" xfId="0" quotePrefix="1" applyFont="1" applyFill="1" applyBorder="1" applyAlignment="1">
      <alignment vertical="top" wrapText="1"/>
    </xf>
    <xf numFmtId="0" fontId="3" fillId="0" borderId="5" xfId="0" applyFont="1" applyFill="1" applyBorder="1" applyAlignment="1">
      <alignment vertical="top"/>
    </xf>
    <xf numFmtId="0" fontId="3" fillId="0" borderId="1" xfId="0" applyFont="1" applyBorder="1" applyAlignment="1">
      <alignment vertical="top"/>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3" fillId="2" borderId="1" xfId="0" applyFont="1" applyFill="1" applyBorder="1"/>
    <xf numFmtId="0" fontId="3" fillId="2" borderId="0" xfId="0" applyFont="1" applyFill="1"/>
    <xf numFmtId="0" fontId="4" fillId="2" borderId="11" xfId="0" applyFont="1" applyFill="1" applyBorder="1" applyAlignment="1">
      <alignment horizontal="center"/>
    </xf>
    <xf numFmtId="0" fontId="3" fillId="2" borderId="5" xfId="0" applyFont="1" applyFill="1" applyBorder="1"/>
    <xf numFmtId="0" fontId="5" fillId="18" borderId="12" xfId="0" applyFont="1" applyFill="1" applyBorder="1" applyAlignment="1" applyProtection="1">
      <alignment horizontal="center" vertical="center"/>
      <protection locked="0"/>
    </xf>
    <xf numFmtId="0" fontId="3" fillId="18" borderId="13" xfId="0" applyFont="1" applyFill="1" applyBorder="1" applyAlignment="1" applyProtection="1">
      <alignment horizontal="center" vertical="center"/>
      <protection locked="0"/>
    </xf>
    <xf numFmtId="0" fontId="3" fillId="18" borderId="14" xfId="0" applyFont="1" applyFill="1" applyBorder="1" applyAlignment="1" applyProtection="1">
      <alignment horizontal="center" vertical="center"/>
      <protection locked="0"/>
    </xf>
    <xf numFmtId="0" fontId="3" fillId="0" borderId="1" xfId="0" applyFont="1" applyBorder="1" applyAlignment="1">
      <alignment vertical="center"/>
    </xf>
    <xf numFmtId="0" fontId="3" fillId="0" borderId="1" xfId="0" applyFont="1" applyBorder="1" applyAlignment="1"/>
    <xf numFmtId="0" fontId="3" fillId="11" borderId="1" xfId="0" applyFont="1" applyFill="1" applyBorder="1"/>
    <xf numFmtId="0" fontId="3" fillId="9" borderId="1" xfId="0" applyFont="1" applyFill="1" applyBorder="1"/>
    <xf numFmtId="0" fontId="3" fillId="12" borderId="1" xfId="0" applyFont="1" applyFill="1" applyBorder="1"/>
    <xf numFmtId="0" fontId="3" fillId="13" borderId="1" xfId="0" applyFont="1" applyFill="1" applyBorder="1"/>
    <xf numFmtId="0" fontId="3" fillId="0" borderId="1" xfId="0" applyFont="1" applyFill="1" applyBorder="1"/>
    <xf numFmtId="0" fontId="10" fillId="0" borderId="1" xfId="0" applyFont="1" applyBorder="1" applyAlignment="1">
      <alignment horizontal="center" vertical="center"/>
    </xf>
    <xf numFmtId="0" fontId="13" fillId="0" borderId="1" xfId="0" applyFont="1" applyBorder="1"/>
    <xf numFmtId="0" fontId="3" fillId="0" borderId="1" xfId="0" applyFont="1" applyBorder="1" applyAlignment="1">
      <alignment horizontal="center" vertical="center"/>
    </xf>
    <xf numFmtId="0" fontId="3" fillId="0" borderId="3" xfId="0" applyFont="1" applyFill="1" applyBorder="1"/>
    <xf numFmtId="0" fontId="3" fillId="0" borderId="4" xfId="0" applyFont="1" applyFill="1" applyBorder="1"/>
    <xf numFmtId="10" fontId="3" fillId="0" borderId="4" xfId="0" applyNumberFormat="1" applyFont="1" applyBorder="1"/>
    <xf numFmtId="0" fontId="3" fillId="0" borderId="11" xfId="0" applyFont="1" applyBorder="1" applyAlignment="1">
      <alignment vertical="center"/>
    </xf>
    <xf numFmtId="0" fontId="3" fillId="0" borderId="11" xfId="0" applyFont="1" applyBorder="1"/>
    <xf numFmtId="0" fontId="3" fillId="0" borderId="5" xfId="0" applyFont="1" applyBorder="1" applyAlignment="1"/>
    <xf numFmtId="0" fontId="14" fillId="3" borderId="15" xfId="0" applyFont="1" applyFill="1" applyBorder="1" applyAlignment="1">
      <alignment horizontal="center" vertical="center" wrapText="1"/>
    </xf>
    <xf numFmtId="0" fontId="14" fillId="3" borderId="15" xfId="0" applyFont="1" applyFill="1" applyBorder="1" applyAlignment="1">
      <alignment horizontal="center" vertical="center"/>
    </xf>
    <xf numFmtId="0" fontId="14" fillId="3" borderId="15" xfId="0" applyFont="1" applyFill="1" applyBorder="1" applyAlignment="1">
      <alignment vertical="center" wrapText="1"/>
    </xf>
    <xf numFmtId="0" fontId="10" fillId="0" borderId="15" xfId="0" applyFont="1" applyFill="1" applyBorder="1" applyAlignment="1">
      <alignment horizontal="center" vertical="center" wrapText="1"/>
    </xf>
    <xf numFmtId="0" fontId="3" fillId="0" borderId="15" xfId="0" applyFont="1" applyFill="1" applyBorder="1" applyAlignment="1">
      <alignment horizontal="left" vertical="center"/>
    </xf>
    <xf numFmtId="0" fontId="3" fillId="0" borderId="15" xfId="0" applyFont="1" applyFill="1" applyBorder="1" applyAlignment="1">
      <alignment horizontal="center" vertical="center"/>
    </xf>
    <xf numFmtId="10" fontId="3" fillId="5" borderId="15" xfId="0" applyNumberFormat="1" applyFont="1" applyFill="1" applyBorder="1" applyAlignment="1">
      <alignment horizontal="center" vertical="center"/>
    </xf>
    <xf numFmtId="164" fontId="3" fillId="6" borderId="15" xfId="0" applyNumberFormat="1" applyFont="1" applyFill="1" applyBorder="1" applyAlignment="1">
      <alignment horizontal="center" vertical="center"/>
    </xf>
    <xf numFmtId="0" fontId="3" fillId="0" borderId="15" xfId="0" applyFont="1" applyFill="1" applyBorder="1" applyAlignment="1">
      <alignment vertical="center"/>
    </xf>
    <xf numFmtId="0" fontId="10" fillId="0" borderId="15" xfId="0" applyFont="1" applyBorder="1" applyAlignment="1">
      <alignment horizontal="center" vertical="center"/>
    </xf>
    <xf numFmtId="0" fontId="3" fillId="0" borderId="15" xfId="0" applyFont="1" applyBorder="1" applyAlignment="1"/>
    <xf numFmtId="2" fontId="3" fillId="0" borderId="15" xfId="0" applyNumberFormat="1" applyFont="1" applyBorder="1" applyAlignment="1">
      <alignment horizontal="center" vertical="center"/>
    </xf>
    <xf numFmtId="0" fontId="3" fillId="0" borderId="15" xfId="0" applyFont="1" applyBorder="1" applyAlignment="1">
      <alignment horizontal="center" vertical="center"/>
    </xf>
    <xf numFmtId="0" fontId="3" fillId="0" borderId="15" xfId="0" applyFont="1" applyFill="1" applyBorder="1" applyAlignment="1"/>
    <xf numFmtId="0" fontId="11" fillId="0" borderId="15" xfId="0" applyFont="1" applyBorder="1" applyAlignment="1">
      <alignment wrapText="1"/>
    </xf>
    <xf numFmtId="0" fontId="15" fillId="0" borderId="15" xfId="0" applyFont="1" applyBorder="1" applyAlignment="1"/>
    <xf numFmtId="0" fontId="3" fillId="0" borderId="15" xfId="0" applyFont="1" applyBorder="1" applyAlignment="1">
      <alignment vertical="center" wrapText="1"/>
    </xf>
    <xf numFmtId="0" fontId="3" fillId="0" borderId="16" xfId="0" applyFont="1" applyBorder="1" applyAlignment="1"/>
    <xf numFmtId="0" fontId="3" fillId="0" borderId="17" xfId="0" applyFont="1" applyBorder="1" applyAlignment="1"/>
    <xf numFmtId="10" fontId="10" fillId="5" borderId="15" xfId="0" applyNumberFormat="1" applyFont="1" applyFill="1" applyBorder="1" applyAlignment="1">
      <alignment horizontal="center"/>
    </xf>
    <xf numFmtId="0" fontId="3" fillId="0" borderId="3" xfId="0" applyFont="1" applyBorder="1" applyAlignment="1">
      <alignment vertical="center"/>
    </xf>
    <xf numFmtId="0" fontId="3" fillId="0" borderId="11" xfId="0" applyFont="1" applyBorder="1" applyAlignment="1"/>
    <xf numFmtId="2" fontId="3" fillId="0" borderId="11" xfId="0" applyNumberFormat="1" applyFont="1" applyBorder="1" applyAlignment="1"/>
    <xf numFmtId="164" fontId="3" fillId="7" borderId="11" xfId="0" applyNumberFormat="1" applyFont="1" applyFill="1" applyBorder="1" applyAlignment="1"/>
    <xf numFmtId="10" fontId="3" fillId="0" borderId="18" xfId="0" applyNumberFormat="1" applyFont="1" applyBorder="1"/>
    <xf numFmtId="164" fontId="3" fillId="0" borderId="11" xfId="0" applyNumberFormat="1" applyFont="1" applyBorder="1" applyAlignment="1"/>
    <xf numFmtId="2" fontId="3" fillId="8" borderId="15" xfId="0" applyNumberFormat="1" applyFont="1" applyFill="1" applyBorder="1" applyAlignment="1"/>
    <xf numFmtId="164" fontId="3" fillId="8" borderId="15" xfId="0" applyNumberFormat="1" applyFont="1" applyFill="1" applyBorder="1"/>
    <xf numFmtId="0" fontId="3" fillId="8" borderId="15" xfId="0" applyFont="1" applyFill="1" applyBorder="1" applyAlignment="1"/>
    <xf numFmtId="164" fontId="16" fillId="8" borderId="15" xfId="0" applyNumberFormat="1" applyFont="1" applyFill="1" applyBorder="1" applyAlignment="1">
      <alignment horizontal="center"/>
    </xf>
    <xf numFmtId="2" fontId="16" fillId="8" borderId="19" xfId="0" applyNumberFormat="1" applyFont="1" applyFill="1" applyBorder="1" applyAlignment="1">
      <alignment horizontal="center" vertical="top"/>
    </xf>
    <xf numFmtId="2" fontId="16" fillId="8" borderId="2" xfId="0" applyNumberFormat="1" applyFont="1" applyFill="1" applyBorder="1" applyAlignment="1">
      <alignment horizontal="center" vertical="top"/>
    </xf>
    <xf numFmtId="2" fontId="16" fillId="8" borderId="20" xfId="0" applyNumberFormat="1" applyFont="1" applyFill="1" applyBorder="1" applyAlignment="1">
      <alignment horizontal="center" vertical="top"/>
    </xf>
    <xf numFmtId="0" fontId="11"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xf>
    <xf numFmtId="0" fontId="10" fillId="0" borderId="3" xfId="0" applyFont="1" applyBorder="1" applyAlignment="1">
      <alignment horizontal="center" vertical="center"/>
    </xf>
    <xf numFmtId="0" fontId="10" fillId="0" borderId="4" xfId="0" applyFont="1" applyFill="1" applyBorder="1" applyAlignment="1">
      <alignment horizontal="center" vertical="center"/>
    </xf>
    <xf numFmtId="0" fontId="3" fillId="0" borderId="4" xfId="0" applyFont="1" applyFill="1" applyBorder="1" applyAlignment="1">
      <alignment wrapText="1"/>
    </xf>
    <xf numFmtId="0" fontId="3" fillId="0" borderId="4" xfId="0" applyFont="1" applyFill="1" applyBorder="1" applyAlignment="1">
      <alignment vertical="top" wrapText="1"/>
    </xf>
    <xf numFmtId="9" fontId="3" fillId="0" borderId="4" xfId="0" applyNumberFormat="1"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0" fontId="3" fillId="0" borderId="11" xfId="0" applyFont="1" applyBorder="1" applyAlignment="1">
      <alignment horizontal="center" vertical="center"/>
    </xf>
    <xf numFmtId="0" fontId="10" fillId="0" borderId="15" xfId="0" applyFont="1" applyBorder="1" applyAlignment="1">
      <alignment horizontal="left" vertical="center"/>
    </xf>
    <xf numFmtId="0" fontId="3" fillId="0" borderId="15" xfId="0" applyFont="1" applyBorder="1"/>
    <xf numFmtId="0" fontId="17" fillId="10" borderId="15" xfId="0" applyFont="1" applyFill="1" applyBorder="1" applyAlignment="1">
      <alignment horizontal="center" vertical="center"/>
    </xf>
    <xf numFmtId="0" fontId="17" fillId="10" borderId="15" xfId="0" applyFont="1" applyFill="1" applyBorder="1" applyAlignment="1">
      <alignment horizontal="center" vertical="center" wrapText="1"/>
    </xf>
    <xf numFmtId="0" fontId="11" fillId="0" borderId="15" xfId="0" applyFont="1" applyBorder="1"/>
    <xf numFmtId="0" fontId="10" fillId="0" borderId="15" xfId="0" applyFont="1" applyBorder="1" applyAlignment="1">
      <alignment horizontal="center" vertical="center" wrapText="1"/>
    </xf>
    <xf numFmtId="0" fontId="11" fillId="0" borderId="15" xfId="0" applyFont="1" applyBorder="1" applyAlignment="1">
      <alignment vertical="top"/>
    </xf>
    <xf numFmtId="0" fontId="11" fillId="0" borderId="15" xfId="0" applyFont="1" applyFill="1" applyBorder="1"/>
    <xf numFmtId="0" fontId="10" fillId="0" borderId="15" xfId="0" applyFont="1" applyFill="1" applyBorder="1" applyAlignment="1">
      <alignment horizontal="center" vertical="center"/>
    </xf>
    <xf numFmtId="0" fontId="18" fillId="10" borderId="15" xfId="0" applyFont="1" applyFill="1" applyBorder="1"/>
    <xf numFmtId="10" fontId="17" fillId="10" borderId="15" xfId="0" applyNumberFormat="1" applyFont="1" applyFill="1" applyBorder="1" applyAlignment="1">
      <alignment horizontal="center" vertical="center"/>
    </xf>
    <xf numFmtId="0" fontId="10" fillId="0" borderId="19" xfId="0" applyFont="1" applyBorder="1" applyAlignment="1">
      <alignment horizontal="center" vertical="center"/>
    </xf>
    <xf numFmtId="0" fontId="10" fillId="0" borderId="2" xfId="0" applyFont="1" applyBorder="1" applyAlignment="1">
      <alignment horizontal="center" vertical="center"/>
    </xf>
    <xf numFmtId="0" fontId="10" fillId="0" borderId="20" xfId="0" applyFont="1" applyBorder="1" applyAlignment="1">
      <alignment horizontal="center" vertical="center"/>
    </xf>
    <xf numFmtId="0" fontId="3" fillId="0" borderId="5" xfId="0" applyFont="1" applyBorder="1"/>
    <xf numFmtId="0" fontId="3" fillId="0" borderId="15" xfId="0" applyFont="1" applyBorder="1" applyAlignment="1">
      <alignment horizontal="left" vertical="center" wrapText="1"/>
    </xf>
    <xf numFmtId="0" fontId="3" fillId="0" borderId="15" xfId="0" applyFont="1" applyBorder="1" applyAlignment="1">
      <alignment wrapText="1"/>
    </xf>
    <xf numFmtId="0" fontId="3" fillId="0" borderId="15" xfId="0" applyFont="1" applyBorder="1" applyAlignment="1">
      <alignment vertical="top" wrapText="1"/>
    </xf>
    <xf numFmtId="0" fontId="10" fillId="0" borderId="15" xfId="0" applyFont="1" applyBorder="1" applyAlignment="1"/>
    <xf numFmtId="2" fontId="3" fillId="0" borderId="15" xfId="0" applyNumberFormat="1" applyFont="1" applyBorder="1" applyAlignment="1">
      <alignment horizontal="center"/>
    </xf>
    <xf numFmtId="10" fontId="3" fillId="5" borderId="15" xfId="0" applyNumberFormat="1" applyFont="1" applyFill="1" applyBorder="1" applyAlignment="1">
      <alignment horizontal="center"/>
    </xf>
    <xf numFmtId="164" fontId="3" fillId="6" borderId="15" xfId="0" applyNumberFormat="1" applyFont="1" applyFill="1" applyBorder="1" applyAlignment="1">
      <alignment horizontal="center"/>
    </xf>
    <xf numFmtId="2" fontId="16" fillId="8" borderId="15" xfId="0" applyNumberFormat="1" applyFont="1" applyFill="1" applyBorder="1" applyAlignment="1">
      <alignment horizontal="left" vertical="top" indent="27"/>
    </xf>
    <xf numFmtId="0" fontId="13" fillId="0" borderId="11" xfId="0" applyFont="1" applyBorder="1"/>
    <xf numFmtId="0" fontId="3" fillId="0" borderId="3" xfId="0" applyFont="1" applyBorder="1" applyAlignment="1"/>
    <xf numFmtId="0" fontId="15" fillId="11" borderId="1" xfId="0" applyFont="1" applyFill="1" applyBorder="1" applyAlignment="1">
      <alignment vertical="center"/>
    </xf>
    <xf numFmtId="0" fontId="15" fillId="0" borderId="1" xfId="0" applyFont="1" applyBorder="1" applyAlignment="1">
      <alignment vertical="center"/>
    </xf>
    <xf numFmtId="0" fontId="15" fillId="9" borderId="1" xfId="0" applyFont="1" applyFill="1" applyBorder="1" applyAlignment="1">
      <alignment vertical="center"/>
    </xf>
    <xf numFmtId="0" fontId="15" fillId="13" borderId="1" xfId="0" applyFont="1" applyFill="1" applyBorder="1" applyAlignment="1">
      <alignment vertical="center"/>
    </xf>
    <xf numFmtId="0" fontId="3" fillId="0" borderId="1" xfId="0" applyFont="1" applyFill="1" applyBorder="1" applyAlignment="1">
      <alignment horizontal="left" vertical="center" wrapText="1"/>
    </xf>
    <xf numFmtId="9" fontId="9" fillId="0" borderId="1" xfId="0" applyNumberFormat="1" applyFont="1" applyFill="1" applyBorder="1" applyAlignment="1" applyProtection="1">
      <alignment horizontal="center" vertical="center" wrapText="1"/>
      <protection locked="0"/>
    </xf>
    <xf numFmtId="10"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xf>
    <xf numFmtId="0" fontId="3" fillId="0" borderId="5" xfId="0" applyFont="1" applyFill="1" applyBorder="1" applyAlignment="1">
      <alignment horizontal="left" vertical="center" wrapText="1"/>
    </xf>
    <xf numFmtId="9" fontId="9" fillId="0" borderId="5" xfId="0" applyNumberFormat="1" applyFont="1" applyFill="1" applyBorder="1" applyAlignment="1" applyProtection="1">
      <alignment horizontal="center" vertical="center" wrapText="1"/>
      <protection locked="0"/>
    </xf>
    <xf numFmtId="10" fontId="3" fillId="0" borderId="5" xfId="0" applyNumberFormat="1" applyFont="1" applyFill="1" applyBorder="1" applyAlignment="1">
      <alignment horizontal="center" vertical="center" wrapText="1"/>
    </xf>
    <xf numFmtId="10" fontId="3" fillId="0" borderId="5" xfId="0" applyNumberFormat="1" applyFont="1" applyFill="1" applyBorder="1" applyAlignment="1">
      <alignment horizontal="center" vertical="center"/>
    </xf>
    <xf numFmtId="0" fontId="3" fillId="15" borderId="15" xfId="0" applyFont="1" applyFill="1" applyBorder="1"/>
    <xf numFmtId="0" fontId="17" fillId="15" borderId="15" xfId="0" applyFont="1" applyFill="1" applyBorder="1" applyAlignment="1">
      <alignment horizontal="center" vertical="center" wrapText="1"/>
    </xf>
    <xf numFmtId="9" fontId="9" fillId="11" borderId="15" xfId="0" applyNumberFormat="1" applyFont="1" applyFill="1" applyBorder="1" applyAlignment="1" applyProtection="1">
      <alignment horizontal="center" vertical="center" wrapText="1"/>
      <protection locked="0"/>
    </xf>
    <xf numFmtId="10" fontId="3" fillId="9" borderId="15" xfId="0" applyNumberFormat="1" applyFont="1" applyFill="1" applyBorder="1" applyAlignment="1">
      <alignment horizontal="center" vertical="center" wrapText="1"/>
    </xf>
    <xf numFmtId="10" fontId="3" fillId="12" borderId="15" xfId="0" applyNumberFormat="1" applyFont="1" applyFill="1" applyBorder="1" applyAlignment="1">
      <alignment horizontal="center" vertical="center"/>
    </xf>
    <xf numFmtId="0" fontId="17" fillId="0" borderId="3" xfId="0" applyFont="1" applyFill="1" applyBorder="1" applyAlignment="1">
      <alignment horizontal="right"/>
    </xf>
    <xf numFmtId="9" fontId="9" fillId="0" borderId="18" xfId="0" applyNumberFormat="1" applyFont="1" applyFill="1" applyBorder="1" applyAlignment="1" applyProtection="1">
      <alignment horizontal="center" vertical="center" wrapText="1"/>
      <protection locked="0"/>
    </xf>
    <xf numFmtId="10" fontId="3" fillId="0" borderId="18" xfId="0" applyNumberFormat="1" applyFont="1" applyFill="1" applyBorder="1" applyAlignment="1">
      <alignment horizontal="center" vertical="center" wrapText="1"/>
    </xf>
    <xf numFmtId="10" fontId="3" fillId="0" borderId="18" xfId="0" applyNumberFormat="1" applyFont="1" applyFill="1" applyBorder="1" applyAlignment="1">
      <alignment horizontal="center" vertical="center"/>
    </xf>
    <xf numFmtId="0" fontId="17" fillId="13" borderId="15" xfId="0" applyFont="1" applyFill="1" applyBorder="1" applyAlignment="1">
      <alignment horizontal="center" vertical="center"/>
    </xf>
    <xf numFmtId="0" fontId="3" fillId="13" borderId="15" xfId="0" applyFont="1" applyFill="1" applyBorder="1" applyAlignment="1">
      <alignment vertical="center" wrapText="1"/>
    </xf>
    <xf numFmtId="10" fontId="17" fillId="13" borderId="15" xfId="0" applyNumberFormat="1" applyFont="1" applyFill="1" applyBorder="1" applyAlignment="1">
      <alignment horizontal="center"/>
    </xf>
    <xf numFmtId="0" fontId="15" fillId="0" borderId="11" xfId="0" applyFont="1" applyBorder="1" applyAlignment="1">
      <alignment vertical="center"/>
    </xf>
    <xf numFmtId="0" fontId="3" fillId="0" borderId="5" xfId="0" applyFont="1" applyBorder="1" applyAlignment="1">
      <alignment horizontal="center" vertical="center"/>
    </xf>
    <xf numFmtId="0" fontId="17" fillId="16" borderId="15" xfId="0" applyFont="1" applyFill="1" applyBorder="1" applyAlignment="1">
      <alignment horizontal="center" vertical="center"/>
    </xf>
    <xf numFmtId="10" fontId="11" fillId="17" borderId="15" xfId="0" applyNumberFormat="1" applyFont="1" applyFill="1" applyBorder="1" applyAlignment="1" applyProtection="1">
      <alignment horizontal="center"/>
      <protection locked="0"/>
    </xf>
    <xf numFmtId="0" fontId="3" fillId="0" borderId="15" xfId="0" applyFont="1" applyBorder="1" applyAlignment="1">
      <alignment horizontal="left" vertical="center"/>
    </xf>
    <xf numFmtId="0" fontId="10" fillId="0" borderId="15" xfId="0" applyFont="1" applyBorder="1" applyAlignment="1">
      <alignment horizontal="left" vertical="top" wrapText="1"/>
    </xf>
    <xf numFmtId="0" fontId="12" fillId="0" borderId="15" xfId="0" applyFont="1" applyBorder="1" applyAlignment="1">
      <alignment horizontal="left" vertical="center"/>
    </xf>
    <xf numFmtId="0" fontId="13" fillId="0" borderId="15" xfId="0" applyFont="1" applyFill="1" applyBorder="1"/>
    <xf numFmtId="0" fontId="13" fillId="0" borderId="15" xfId="0" applyFont="1" applyBorder="1" applyAlignment="1">
      <alignment horizontal="left" vertical="center"/>
    </xf>
    <xf numFmtId="0" fontId="10" fillId="0" borderId="15" xfId="0" applyFont="1" applyFill="1" applyBorder="1" applyAlignment="1">
      <alignment horizontal="left" vertical="center" wrapText="1"/>
    </xf>
    <xf numFmtId="0" fontId="12" fillId="16" borderId="15" xfId="0" applyFont="1" applyFill="1" applyBorder="1" applyAlignment="1">
      <alignment horizontal="center"/>
    </xf>
    <xf numFmtId="0" fontId="11" fillId="16" borderId="15" xfId="0" applyFont="1" applyFill="1" applyBorder="1"/>
    <xf numFmtId="9" fontId="12" fillId="16" borderId="15" xfId="0" applyNumberFormat="1" applyFont="1" applyFill="1" applyBorder="1" applyAlignment="1">
      <alignment horizontal="center" vertical="center"/>
    </xf>
    <xf numFmtId="0" fontId="20" fillId="0" borderId="15" xfId="0" applyFont="1" applyBorder="1" applyAlignment="1">
      <alignment wrapText="1"/>
    </xf>
    <xf numFmtId="0" fontId="11" fillId="0" borderId="15" xfId="0" applyFont="1" applyBorder="1" applyAlignment="1">
      <alignment vertical="top" wrapText="1"/>
    </xf>
    <xf numFmtId="164" fontId="3" fillId="4" borderId="15" xfId="0" applyNumberFormat="1" applyFont="1" applyFill="1" applyBorder="1" applyAlignment="1" applyProtection="1">
      <alignment horizontal="center" vertical="center"/>
      <protection locked="0"/>
    </xf>
    <xf numFmtId="10" fontId="3" fillId="2" borderId="15" xfId="0" applyNumberFormat="1" applyFont="1" applyFill="1" applyBorder="1" applyAlignment="1">
      <alignment horizontal="center" vertical="center"/>
    </xf>
    <xf numFmtId="10" fontId="3" fillId="14" borderId="15" xfId="0" applyNumberFormat="1" applyFont="1" applyFill="1" applyBorder="1" applyAlignment="1" applyProtection="1">
      <alignment horizontal="center" vertical="center"/>
      <protection locked="0"/>
    </xf>
    <xf numFmtId="164" fontId="3" fillId="4" borderId="15" xfId="0" applyNumberFormat="1" applyFont="1" applyFill="1" applyBorder="1" applyAlignment="1" applyProtection="1">
      <alignment horizontal="center"/>
      <protection locked="0"/>
    </xf>
    <xf numFmtId="0" fontId="10" fillId="2" borderId="15" xfId="0" applyFont="1" applyFill="1" applyBorder="1" applyAlignment="1">
      <alignment horizontal="left" vertical="center" wrapText="1"/>
    </xf>
    <xf numFmtId="0" fontId="11" fillId="2" borderId="15" xfId="0" applyFont="1" applyFill="1" applyBorder="1"/>
    <xf numFmtId="10" fontId="11" fillId="2" borderId="15" xfId="0" applyNumberFormat="1" applyFont="1" applyFill="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abSelected="1" workbookViewId="0">
      <selection activeCell="G13" sqref="G12:G13"/>
    </sheetView>
  </sheetViews>
  <sheetFormatPr defaultRowHeight="14" x14ac:dyDescent="0.3"/>
  <cols>
    <col min="1" max="16384" width="8.7265625" style="23"/>
  </cols>
  <sheetData>
    <row r="1" spans="1:12" x14ac:dyDescent="0.3">
      <c r="A1" s="21" t="s">
        <v>169</v>
      </c>
      <c r="B1" s="21"/>
      <c r="C1" s="21"/>
      <c r="D1" s="21"/>
      <c r="E1" s="21"/>
      <c r="F1" s="21"/>
      <c r="G1" s="21"/>
      <c r="H1" s="21"/>
      <c r="I1" s="21"/>
      <c r="J1" s="21"/>
      <c r="K1" s="21"/>
      <c r="L1" s="21"/>
    </row>
    <row r="2" spans="1:12" x14ac:dyDescent="0.3">
      <c r="A2" s="21"/>
      <c r="B2" s="21"/>
      <c r="C2" s="21"/>
      <c r="D2" s="21"/>
      <c r="E2" s="21"/>
      <c r="F2" s="21"/>
      <c r="G2" s="21"/>
      <c r="H2" s="21"/>
      <c r="I2" s="21"/>
      <c r="J2" s="21"/>
      <c r="K2" s="21"/>
      <c r="L2" s="21"/>
    </row>
    <row r="3" spans="1:12" x14ac:dyDescent="0.3">
      <c r="A3" s="21"/>
      <c r="B3" s="21"/>
      <c r="C3" s="21"/>
      <c r="D3" s="21"/>
      <c r="E3" s="21"/>
      <c r="F3" s="21"/>
      <c r="G3" s="21"/>
      <c r="H3" s="21"/>
      <c r="I3" s="21"/>
      <c r="J3" s="21"/>
      <c r="K3" s="21"/>
      <c r="L3" s="21"/>
    </row>
    <row r="4" spans="1:12" x14ac:dyDescent="0.3">
      <c r="A4" s="21"/>
      <c r="B4" s="21"/>
      <c r="C4" s="21"/>
      <c r="D4" s="21"/>
      <c r="E4" s="21"/>
      <c r="F4" s="21"/>
      <c r="G4" s="21"/>
      <c r="H4" s="21"/>
      <c r="I4" s="21"/>
      <c r="J4" s="21"/>
      <c r="K4" s="21"/>
      <c r="L4" s="21"/>
    </row>
    <row r="5" spans="1:12" x14ac:dyDescent="0.3">
      <c r="A5" s="22"/>
      <c r="B5" s="22"/>
      <c r="C5" s="22"/>
      <c r="D5" s="22"/>
      <c r="E5" s="22"/>
      <c r="F5" s="22"/>
      <c r="G5" s="22"/>
      <c r="H5" s="22"/>
      <c r="I5" s="22"/>
      <c r="J5" s="22"/>
      <c r="K5" s="22"/>
      <c r="L5" s="22"/>
    </row>
    <row r="6" spans="1:12" x14ac:dyDescent="0.3">
      <c r="A6" s="20" t="s">
        <v>1</v>
      </c>
      <c r="B6" s="20"/>
      <c r="C6" s="20"/>
      <c r="D6" s="20"/>
      <c r="E6" s="20"/>
      <c r="F6" s="20"/>
      <c r="G6" s="20"/>
      <c r="H6" s="20"/>
      <c r="I6" s="20"/>
      <c r="J6" s="20"/>
      <c r="K6" s="20"/>
      <c r="L6" s="20"/>
    </row>
    <row r="7" spans="1:12" x14ac:dyDescent="0.3">
      <c r="A7" s="20"/>
      <c r="B7" s="20"/>
      <c r="C7" s="20"/>
      <c r="D7" s="20"/>
      <c r="E7" s="20"/>
      <c r="F7" s="20"/>
      <c r="G7" s="20"/>
      <c r="H7" s="20"/>
      <c r="I7" s="20"/>
      <c r="J7" s="20"/>
      <c r="K7" s="20"/>
      <c r="L7" s="20"/>
    </row>
    <row r="8" spans="1:12" x14ac:dyDescent="0.3">
      <c r="A8" s="22"/>
      <c r="B8" s="22"/>
      <c r="C8" s="22"/>
      <c r="D8" s="22"/>
      <c r="E8" s="22"/>
      <c r="F8" s="22"/>
      <c r="G8" s="22"/>
      <c r="H8" s="22"/>
      <c r="I8" s="22"/>
      <c r="J8" s="22"/>
      <c r="K8" s="22"/>
      <c r="L8" s="22"/>
    </row>
    <row r="9" spans="1:12" ht="18.5" thickBot="1" x14ac:dyDescent="0.45">
      <c r="A9" s="24" t="s">
        <v>0</v>
      </c>
      <c r="B9" s="24"/>
      <c r="C9" s="24"/>
      <c r="D9" s="24"/>
      <c r="E9" s="24"/>
      <c r="F9" s="24"/>
      <c r="G9" s="24"/>
      <c r="H9" s="24"/>
      <c r="I9" s="24"/>
      <c r="J9" s="24"/>
      <c r="K9" s="24"/>
      <c r="L9" s="24"/>
    </row>
    <row r="10" spans="1:12" ht="23" thickBot="1" x14ac:dyDescent="0.35">
      <c r="A10" s="26"/>
      <c r="B10" s="27"/>
      <c r="C10" s="27"/>
      <c r="D10" s="27"/>
      <c r="E10" s="27"/>
      <c r="F10" s="27"/>
      <c r="G10" s="27"/>
      <c r="H10" s="27"/>
      <c r="I10" s="27"/>
      <c r="J10" s="27"/>
      <c r="K10" s="27"/>
      <c r="L10" s="28"/>
    </row>
    <row r="11" spans="1:12" x14ac:dyDescent="0.3">
      <c r="A11" s="25"/>
      <c r="B11" s="25"/>
      <c r="C11" s="25"/>
      <c r="D11" s="25"/>
      <c r="E11" s="25"/>
      <c r="F11" s="25"/>
      <c r="G11" s="25"/>
      <c r="H11" s="25"/>
      <c r="I11" s="25"/>
      <c r="J11" s="25"/>
      <c r="K11" s="25"/>
      <c r="L11" s="25"/>
    </row>
    <row r="12" spans="1:12" x14ac:dyDescent="0.3">
      <c r="A12" s="22"/>
      <c r="B12" s="22"/>
      <c r="C12" s="22"/>
      <c r="D12" s="22"/>
      <c r="E12" s="22"/>
      <c r="F12" s="22"/>
      <c r="G12" s="22"/>
      <c r="H12" s="22"/>
      <c r="I12" s="22"/>
      <c r="J12" s="22"/>
      <c r="K12" s="22"/>
      <c r="L12" s="22"/>
    </row>
  </sheetData>
  <sheetProtection algorithmName="SHA-512" hashValue="cd2Yt3xkf+jcMJRvicLv1WkJVcAvOYDDwumSbJ2o/FryqyEhaSlC1eXG5OySqTBzIN6CSBlZNmZvBCn9gPgWjw==" saltValue="i1jVfacozxOL90nfJk0eKA==" spinCount="100000" sheet="1" objects="1" scenarios="1"/>
  <protectedRanges>
    <protectedRange sqref="A10" name="Range1_1"/>
  </protectedRanges>
  <mergeCells count="4">
    <mergeCell ref="A1:L4"/>
    <mergeCell ref="A6:L7"/>
    <mergeCell ref="A9:L9"/>
    <mergeCell ref="A10:L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23"/>
  <sheetViews>
    <sheetView topLeftCell="A16" workbookViewId="0">
      <selection activeCell="B21" sqref="B21"/>
    </sheetView>
  </sheetViews>
  <sheetFormatPr defaultRowHeight="14" x14ac:dyDescent="0.3"/>
  <cols>
    <col min="1" max="1" width="8.7265625" style="1"/>
    <col min="2" max="2" width="147.81640625" style="19" customWidth="1"/>
    <col min="3" max="16384" width="8.7265625" style="1"/>
  </cols>
  <sheetData>
    <row r="1" spans="1:3" ht="15.5" x14ac:dyDescent="0.3">
      <c r="A1" s="6"/>
      <c r="B1" s="2" t="s">
        <v>153</v>
      </c>
      <c r="C1" s="7"/>
    </row>
    <row r="2" spans="1:3" ht="15.5" x14ac:dyDescent="0.3">
      <c r="A2" s="6"/>
      <c r="B2" s="3" t="s">
        <v>64</v>
      </c>
      <c r="C2" s="7"/>
    </row>
    <row r="3" spans="1:3" ht="19.5" customHeight="1" x14ac:dyDescent="0.3">
      <c r="A3" s="6"/>
      <c r="B3" s="4" t="s">
        <v>154</v>
      </c>
      <c r="C3" s="7"/>
    </row>
    <row r="4" spans="1:3" ht="16" thickBot="1" x14ac:dyDescent="0.35">
      <c r="A4" s="6"/>
      <c r="B4" s="5" t="s">
        <v>61</v>
      </c>
      <c r="C4" s="7"/>
    </row>
    <row r="5" spans="1:3" ht="23" customHeight="1" x14ac:dyDescent="0.3">
      <c r="A5" s="6"/>
      <c r="B5" s="8" t="s">
        <v>62</v>
      </c>
      <c r="C5" s="7"/>
    </row>
    <row r="6" spans="1:3" ht="42" x14ac:dyDescent="0.3">
      <c r="A6" s="6"/>
      <c r="B6" s="9" t="s">
        <v>165</v>
      </c>
      <c r="C6" s="7"/>
    </row>
    <row r="7" spans="1:3" x14ac:dyDescent="0.3">
      <c r="A7" s="6"/>
      <c r="B7" s="10" t="s">
        <v>96</v>
      </c>
      <c r="C7" s="7"/>
    </row>
    <row r="8" spans="1:3" ht="70" x14ac:dyDescent="0.3">
      <c r="A8" s="6"/>
      <c r="B8" s="11" t="s">
        <v>164</v>
      </c>
      <c r="C8" s="7"/>
    </row>
    <row r="9" spans="1:3" ht="56" x14ac:dyDescent="0.3">
      <c r="A9" s="6"/>
      <c r="B9" s="11" t="s">
        <v>97</v>
      </c>
      <c r="C9" s="7"/>
    </row>
    <row r="10" spans="1:3" ht="28" x14ac:dyDescent="0.3">
      <c r="A10" s="6"/>
      <c r="B10" s="12" t="s">
        <v>86</v>
      </c>
      <c r="C10" s="7"/>
    </row>
    <row r="11" spans="1:3" x14ac:dyDescent="0.3">
      <c r="A11" s="6"/>
      <c r="B11" s="12"/>
      <c r="C11" s="7"/>
    </row>
    <row r="12" spans="1:3" x14ac:dyDescent="0.3">
      <c r="A12" s="6"/>
      <c r="B12" s="13" t="s">
        <v>99</v>
      </c>
      <c r="C12" s="7"/>
    </row>
    <row r="13" spans="1:3" ht="56" x14ac:dyDescent="0.3">
      <c r="A13" s="6"/>
      <c r="B13" s="9" t="s">
        <v>155</v>
      </c>
      <c r="C13" s="7"/>
    </row>
    <row r="14" spans="1:3" ht="42.5" thickBot="1" x14ac:dyDescent="0.35">
      <c r="A14" s="6"/>
      <c r="B14" s="9" t="s">
        <v>98</v>
      </c>
      <c r="C14" s="7"/>
    </row>
    <row r="15" spans="1:3" x14ac:dyDescent="0.3">
      <c r="A15" s="6"/>
      <c r="B15" s="14" t="s">
        <v>63</v>
      </c>
      <c r="C15" s="7"/>
    </row>
    <row r="16" spans="1:3" ht="28" x14ac:dyDescent="0.3">
      <c r="A16" s="6"/>
      <c r="B16" s="15" t="s">
        <v>172</v>
      </c>
      <c r="C16" s="7"/>
    </row>
    <row r="17" spans="1:3" ht="42" x14ac:dyDescent="0.3">
      <c r="A17" s="6"/>
      <c r="B17" s="15" t="s">
        <v>170</v>
      </c>
      <c r="C17" s="7"/>
    </row>
    <row r="18" spans="1:3" ht="42" x14ac:dyDescent="0.3">
      <c r="A18" s="6"/>
      <c r="B18" s="15" t="s">
        <v>171</v>
      </c>
      <c r="C18" s="7"/>
    </row>
    <row r="19" spans="1:3" ht="42" x14ac:dyDescent="0.3">
      <c r="A19" s="6"/>
      <c r="B19" s="15" t="s">
        <v>173</v>
      </c>
      <c r="C19" s="7"/>
    </row>
    <row r="20" spans="1:3" ht="42" x14ac:dyDescent="0.3">
      <c r="A20" s="6"/>
      <c r="B20" s="15" t="s">
        <v>178</v>
      </c>
      <c r="C20" s="7"/>
    </row>
    <row r="21" spans="1:3" ht="154.5" thickBot="1" x14ac:dyDescent="0.35">
      <c r="A21" s="6"/>
      <c r="B21" s="16" t="s">
        <v>156</v>
      </c>
      <c r="C21" s="7"/>
    </row>
    <row r="22" spans="1:3" ht="14.5" thickBot="1" x14ac:dyDescent="0.35">
      <c r="A22" s="6"/>
      <c r="B22" s="17" t="s">
        <v>68</v>
      </c>
      <c r="C22" s="7"/>
    </row>
    <row r="23" spans="1:3" x14ac:dyDescent="0.3">
      <c r="B23" s="18"/>
    </row>
  </sheetData>
  <pageMargins left="0.25" right="0.25" top="0.75" bottom="0.75" header="0.3" footer="0.3"/>
  <pageSetup paperSize="8" scale="8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topLeftCell="A31" workbookViewId="0">
      <selection activeCell="D45" sqref="D45"/>
    </sheetView>
  </sheetViews>
  <sheetFormatPr defaultRowHeight="14" x14ac:dyDescent="0.3"/>
  <cols>
    <col min="1" max="1" width="8.7265625" style="1"/>
    <col min="2" max="2" width="11.7265625" style="29" customWidth="1"/>
    <col min="3" max="3" width="47.36328125" style="1" customWidth="1"/>
    <col min="4" max="4" width="11.453125" style="1" customWidth="1"/>
    <col min="5" max="5" width="8.7265625" style="1"/>
    <col min="6" max="6" width="10.453125" style="1" customWidth="1"/>
    <col min="7" max="7" width="11.81640625" style="1" customWidth="1"/>
    <col min="8" max="16384" width="8.7265625" style="1"/>
  </cols>
  <sheetData>
    <row r="1" spans="1:8" x14ac:dyDescent="0.3">
      <c r="B1" s="29" t="s">
        <v>157</v>
      </c>
    </row>
    <row r="2" spans="1:8" x14ac:dyDescent="0.3">
      <c r="B2" s="29" t="s">
        <v>92</v>
      </c>
    </row>
    <row r="3" spans="1:8" x14ac:dyDescent="0.3">
      <c r="B3" s="29" t="s">
        <v>93</v>
      </c>
    </row>
    <row r="4" spans="1:8" x14ac:dyDescent="0.3">
      <c r="B4" s="29" t="s">
        <v>65</v>
      </c>
    </row>
    <row r="5" spans="1:8" x14ac:dyDescent="0.3">
      <c r="B5" s="29" t="s">
        <v>94</v>
      </c>
    </row>
    <row r="6" spans="1:8" x14ac:dyDescent="0.3">
      <c r="B6" s="29" t="s">
        <v>95</v>
      </c>
    </row>
    <row r="7" spans="1:8" x14ac:dyDescent="0.3">
      <c r="B7" s="30" t="s">
        <v>88</v>
      </c>
    </row>
    <row r="8" spans="1:8" x14ac:dyDescent="0.3">
      <c r="A8" s="31"/>
      <c r="B8" s="29" t="s">
        <v>158</v>
      </c>
    </row>
    <row r="9" spans="1:8" x14ac:dyDescent="0.3">
      <c r="A9" s="32"/>
      <c r="B9" s="29" t="s">
        <v>66</v>
      </c>
    </row>
    <row r="10" spans="1:8" x14ac:dyDescent="0.3">
      <c r="A10" s="33"/>
      <c r="B10" s="29" t="s">
        <v>67</v>
      </c>
    </row>
    <row r="11" spans="1:8" x14ac:dyDescent="0.3">
      <c r="A11" s="34"/>
      <c r="B11" s="29" t="s">
        <v>91</v>
      </c>
    </row>
    <row r="13" spans="1:8" x14ac:dyDescent="0.3">
      <c r="B13" s="42"/>
      <c r="C13" s="43"/>
      <c r="D13" s="43"/>
      <c r="E13" s="43"/>
      <c r="F13" s="43"/>
      <c r="G13" s="43"/>
    </row>
    <row r="14" spans="1:8" ht="56" x14ac:dyDescent="0.3">
      <c r="A14" s="6"/>
      <c r="B14" s="45" t="s">
        <v>2</v>
      </c>
      <c r="C14" s="46" t="s">
        <v>3</v>
      </c>
      <c r="D14" s="46" t="s">
        <v>4</v>
      </c>
      <c r="E14" s="46" t="s">
        <v>5</v>
      </c>
      <c r="F14" s="46" t="s">
        <v>6</v>
      </c>
      <c r="G14" s="47" t="s">
        <v>7</v>
      </c>
      <c r="H14" s="7"/>
    </row>
    <row r="15" spans="1:8" s="35" customFormat="1" x14ac:dyDescent="0.3">
      <c r="A15" s="39"/>
      <c r="B15" s="48" t="s">
        <v>74</v>
      </c>
      <c r="C15" s="49" t="s">
        <v>75</v>
      </c>
      <c r="D15" s="50" t="s">
        <v>9</v>
      </c>
      <c r="E15" s="152">
        <v>0</v>
      </c>
      <c r="F15" s="51">
        <v>0.05</v>
      </c>
      <c r="G15" s="52">
        <f>SUM(E15*F15)</f>
        <v>0</v>
      </c>
      <c r="H15" s="40"/>
    </row>
    <row r="16" spans="1:8" s="35" customFormat="1" x14ac:dyDescent="0.3">
      <c r="A16" s="39"/>
      <c r="B16" s="48"/>
      <c r="C16" s="49" t="s">
        <v>75</v>
      </c>
      <c r="D16" s="50" t="s">
        <v>15</v>
      </c>
      <c r="E16" s="152">
        <v>0</v>
      </c>
      <c r="F16" s="51">
        <v>0.05</v>
      </c>
      <c r="G16" s="52">
        <f t="shared" ref="G16:G19" si="0">SUM(E16*F16)</f>
        <v>0</v>
      </c>
      <c r="H16" s="40"/>
    </row>
    <row r="17" spans="1:11" s="35" customFormat="1" x14ac:dyDescent="0.3">
      <c r="A17" s="39"/>
      <c r="B17" s="48"/>
      <c r="C17" s="53" t="s">
        <v>76</v>
      </c>
      <c r="D17" s="50" t="s">
        <v>9</v>
      </c>
      <c r="E17" s="152">
        <v>0</v>
      </c>
      <c r="F17" s="51">
        <v>0.05</v>
      </c>
      <c r="G17" s="52">
        <f t="shared" si="0"/>
        <v>0</v>
      </c>
      <c r="H17" s="40"/>
    </row>
    <row r="18" spans="1:11" s="35" customFormat="1" x14ac:dyDescent="0.3">
      <c r="A18" s="39"/>
      <c r="B18" s="48"/>
      <c r="C18" s="53" t="s">
        <v>76</v>
      </c>
      <c r="D18" s="50" t="s">
        <v>15</v>
      </c>
      <c r="E18" s="152">
        <v>0</v>
      </c>
      <c r="F18" s="51">
        <v>0.05</v>
      </c>
      <c r="G18" s="52">
        <f t="shared" si="0"/>
        <v>0</v>
      </c>
      <c r="H18" s="40"/>
    </row>
    <row r="19" spans="1:11" x14ac:dyDescent="0.3">
      <c r="A19" s="6"/>
      <c r="B19" s="54" t="s">
        <v>8</v>
      </c>
      <c r="C19" s="55" t="s">
        <v>16</v>
      </c>
      <c r="D19" s="56" t="s">
        <v>9</v>
      </c>
      <c r="E19" s="152">
        <v>0</v>
      </c>
      <c r="F19" s="51">
        <v>0.05</v>
      </c>
      <c r="G19" s="52">
        <f t="shared" si="0"/>
        <v>0</v>
      </c>
      <c r="H19" s="7"/>
      <c r="I19" s="37"/>
      <c r="J19" s="37"/>
      <c r="K19" s="37"/>
    </row>
    <row r="20" spans="1:11" x14ac:dyDescent="0.3">
      <c r="A20" s="6"/>
      <c r="B20" s="57"/>
      <c r="C20" s="55" t="s">
        <v>16</v>
      </c>
      <c r="D20" s="56" t="s">
        <v>15</v>
      </c>
      <c r="E20" s="152">
        <v>0</v>
      </c>
      <c r="F20" s="51">
        <v>0.05</v>
      </c>
      <c r="G20" s="52">
        <f t="shared" ref="G20:G37" si="1">SUM(E20*F20)</f>
        <v>0</v>
      </c>
      <c r="H20" s="7"/>
    </row>
    <row r="21" spans="1:11" x14ac:dyDescent="0.3">
      <c r="A21" s="6"/>
      <c r="B21" s="57"/>
      <c r="C21" s="55" t="s">
        <v>16</v>
      </c>
      <c r="D21" s="56" t="s">
        <v>10</v>
      </c>
      <c r="E21" s="152">
        <v>0</v>
      </c>
      <c r="F21" s="51">
        <v>0.05</v>
      </c>
      <c r="G21" s="52">
        <f t="shared" si="1"/>
        <v>0</v>
      </c>
      <c r="H21" s="7"/>
    </row>
    <row r="22" spans="1:11" x14ac:dyDescent="0.3">
      <c r="A22" s="6"/>
      <c r="B22" s="57"/>
      <c r="C22" s="58" t="s">
        <v>30</v>
      </c>
      <c r="D22" s="56" t="s">
        <v>11</v>
      </c>
      <c r="E22" s="152">
        <v>0</v>
      </c>
      <c r="F22" s="51">
        <v>0.05</v>
      </c>
      <c r="G22" s="52">
        <f t="shared" si="1"/>
        <v>0</v>
      </c>
      <c r="H22" s="7"/>
    </row>
    <row r="23" spans="1:11" ht="28" x14ac:dyDescent="0.3">
      <c r="A23" s="6"/>
      <c r="B23" s="57"/>
      <c r="C23" s="59" t="s">
        <v>80</v>
      </c>
      <c r="D23" s="56" t="s">
        <v>9</v>
      </c>
      <c r="E23" s="152">
        <v>0</v>
      </c>
      <c r="F23" s="51">
        <v>0.05</v>
      </c>
      <c r="G23" s="52">
        <f t="shared" ref="G23" si="2">SUM(E23*F23)</f>
        <v>0</v>
      </c>
      <c r="H23" s="7"/>
    </row>
    <row r="24" spans="1:11" ht="28" x14ac:dyDescent="0.3">
      <c r="A24" s="6"/>
      <c r="B24" s="57"/>
      <c r="C24" s="59" t="s">
        <v>81</v>
      </c>
      <c r="D24" s="56" t="s">
        <v>9</v>
      </c>
      <c r="E24" s="152">
        <v>0</v>
      </c>
      <c r="F24" s="51">
        <v>0.05</v>
      </c>
      <c r="G24" s="52">
        <f t="shared" si="1"/>
        <v>0</v>
      </c>
      <c r="H24" s="7"/>
    </row>
    <row r="25" spans="1:11" x14ac:dyDescent="0.3">
      <c r="A25" s="6"/>
      <c r="B25" s="57"/>
      <c r="C25" s="60" t="s">
        <v>79</v>
      </c>
      <c r="D25" s="56" t="s">
        <v>10</v>
      </c>
      <c r="E25" s="152">
        <v>0</v>
      </c>
      <c r="F25" s="51">
        <v>2.5000000000000001E-2</v>
      </c>
      <c r="G25" s="52">
        <f t="shared" si="1"/>
        <v>0</v>
      </c>
      <c r="H25" s="7"/>
    </row>
    <row r="26" spans="1:11" x14ac:dyDescent="0.3">
      <c r="A26" s="6"/>
      <c r="B26" s="54" t="s">
        <v>12</v>
      </c>
      <c r="C26" s="55" t="s">
        <v>32</v>
      </c>
      <c r="D26" s="56" t="s">
        <v>9</v>
      </c>
      <c r="E26" s="152">
        <v>0</v>
      </c>
      <c r="F26" s="51">
        <v>3.2500000000000001E-2</v>
      </c>
      <c r="G26" s="52">
        <f t="shared" si="1"/>
        <v>0</v>
      </c>
      <c r="H26" s="7"/>
    </row>
    <row r="27" spans="1:11" x14ac:dyDescent="0.3">
      <c r="A27" s="6"/>
      <c r="B27" s="54"/>
      <c r="C27" s="55" t="s">
        <v>32</v>
      </c>
      <c r="D27" s="56" t="s">
        <v>15</v>
      </c>
      <c r="E27" s="152">
        <v>0</v>
      </c>
      <c r="F27" s="51">
        <v>3.2500000000000001E-2</v>
      </c>
      <c r="G27" s="52">
        <f t="shared" si="1"/>
        <v>0</v>
      </c>
      <c r="H27" s="7"/>
    </row>
    <row r="28" spans="1:11" x14ac:dyDescent="0.3">
      <c r="A28" s="6"/>
      <c r="B28" s="57"/>
      <c r="C28" s="55" t="s">
        <v>33</v>
      </c>
      <c r="D28" s="56" t="s">
        <v>9</v>
      </c>
      <c r="E28" s="152">
        <v>0</v>
      </c>
      <c r="F28" s="51">
        <v>3.2500000000000001E-2</v>
      </c>
      <c r="G28" s="52">
        <f t="shared" si="1"/>
        <v>0</v>
      </c>
      <c r="H28" s="7"/>
    </row>
    <row r="29" spans="1:11" x14ac:dyDescent="0.3">
      <c r="A29" s="6"/>
      <c r="B29" s="57"/>
      <c r="C29" s="55" t="s">
        <v>33</v>
      </c>
      <c r="D29" s="56" t="s">
        <v>15</v>
      </c>
      <c r="E29" s="152">
        <v>0</v>
      </c>
      <c r="F29" s="51">
        <v>3.2500000000000001E-2</v>
      </c>
      <c r="G29" s="52">
        <f t="shared" si="1"/>
        <v>0</v>
      </c>
      <c r="H29" s="7"/>
    </row>
    <row r="30" spans="1:11" x14ac:dyDescent="0.3">
      <c r="A30" s="6"/>
      <c r="B30" s="57"/>
      <c r="C30" s="55" t="s">
        <v>34</v>
      </c>
      <c r="D30" s="56" t="s">
        <v>9</v>
      </c>
      <c r="E30" s="152">
        <v>0</v>
      </c>
      <c r="F30" s="51">
        <v>0.02</v>
      </c>
      <c r="G30" s="52">
        <f t="shared" si="1"/>
        <v>0</v>
      </c>
      <c r="H30" s="7"/>
    </row>
    <row r="31" spans="1:11" x14ac:dyDescent="0.3">
      <c r="A31" s="6"/>
      <c r="B31" s="57"/>
      <c r="C31" s="55" t="s">
        <v>34</v>
      </c>
      <c r="D31" s="56" t="s">
        <v>15</v>
      </c>
      <c r="E31" s="152">
        <v>0</v>
      </c>
      <c r="F31" s="51">
        <v>0.02</v>
      </c>
      <c r="G31" s="52">
        <f t="shared" si="1"/>
        <v>0</v>
      </c>
      <c r="H31" s="7"/>
    </row>
    <row r="32" spans="1:11" x14ac:dyDescent="0.3">
      <c r="A32" s="6"/>
      <c r="B32" s="57"/>
      <c r="C32" s="60" t="s">
        <v>24</v>
      </c>
      <c r="D32" s="56" t="s">
        <v>9</v>
      </c>
      <c r="E32" s="152">
        <v>0</v>
      </c>
      <c r="F32" s="51">
        <v>3.2500000000000001E-2</v>
      </c>
      <c r="G32" s="52">
        <f t="shared" si="1"/>
        <v>0</v>
      </c>
      <c r="H32" s="7"/>
    </row>
    <row r="33" spans="1:8" x14ac:dyDescent="0.3">
      <c r="A33" s="6"/>
      <c r="B33" s="57"/>
      <c r="C33" s="60" t="s">
        <v>73</v>
      </c>
      <c r="D33" s="56" t="s">
        <v>9</v>
      </c>
      <c r="E33" s="152">
        <v>0</v>
      </c>
      <c r="F33" s="51">
        <v>3.2500000000000001E-2</v>
      </c>
      <c r="G33" s="52">
        <f t="shared" ref="G33" si="3">SUM(E33*F33)</f>
        <v>0</v>
      </c>
      <c r="H33" s="7"/>
    </row>
    <row r="34" spans="1:8" x14ac:dyDescent="0.3">
      <c r="A34" s="6"/>
      <c r="B34" s="57"/>
      <c r="C34" s="55" t="s">
        <v>13</v>
      </c>
      <c r="D34" s="56" t="s">
        <v>9</v>
      </c>
      <c r="E34" s="152">
        <v>0</v>
      </c>
      <c r="F34" s="51">
        <v>3.2500000000000001E-2</v>
      </c>
      <c r="G34" s="52">
        <f t="shared" si="1"/>
        <v>0</v>
      </c>
      <c r="H34" s="7"/>
    </row>
    <row r="35" spans="1:8" x14ac:dyDescent="0.3">
      <c r="A35" s="6"/>
      <c r="B35" s="57"/>
      <c r="C35" s="55" t="s">
        <v>13</v>
      </c>
      <c r="D35" s="56" t="s">
        <v>15</v>
      </c>
      <c r="E35" s="152">
        <v>0</v>
      </c>
      <c r="F35" s="51">
        <v>3.2500000000000001E-2</v>
      </c>
      <c r="G35" s="52">
        <f t="shared" si="1"/>
        <v>0</v>
      </c>
      <c r="H35" s="41"/>
    </row>
    <row r="36" spans="1:8" x14ac:dyDescent="0.3">
      <c r="A36" s="6"/>
      <c r="B36" s="57"/>
      <c r="C36" s="61" t="s">
        <v>82</v>
      </c>
      <c r="D36" s="56" t="s">
        <v>31</v>
      </c>
      <c r="E36" s="152">
        <v>0</v>
      </c>
      <c r="F36" s="51">
        <v>0.17</v>
      </c>
      <c r="G36" s="52">
        <f t="shared" si="1"/>
        <v>0</v>
      </c>
      <c r="H36" s="7"/>
    </row>
    <row r="37" spans="1:8" ht="27" customHeight="1" x14ac:dyDescent="0.3">
      <c r="A37" s="6"/>
      <c r="B37" s="54" t="s">
        <v>14</v>
      </c>
      <c r="C37" s="61" t="s">
        <v>87</v>
      </c>
      <c r="D37" s="56" t="s">
        <v>31</v>
      </c>
      <c r="E37" s="152">
        <v>0</v>
      </c>
      <c r="F37" s="51">
        <v>5.0000000000000001E-3</v>
      </c>
      <c r="G37" s="52">
        <f t="shared" si="1"/>
        <v>0</v>
      </c>
      <c r="H37" s="7"/>
    </row>
    <row r="38" spans="1:8" x14ac:dyDescent="0.3">
      <c r="B38" s="44"/>
      <c r="C38" s="44"/>
      <c r="D38" s="44"/>
      <c r="E38" s="62"/>
      <c r="F38" s="64">
        <f>SUM(F14:F37)</f>
        <v>0.99999999999999978</v>
      </c>
      <c r="G38" s="63"/>
    </row>
    <row r="39" spans="1:8" x14ac:dyDescent="0.3">
      <c r="B39" s="30"/>
      <c r="C39" s="66"/>
      <c r="D39" s="67"/>
      <c r="E39" s="68"/>
      <c r="F39" s="69"/>
      <c r="G39" s="70"/>
    </row>
    <row r="40" spans="1:8" x14ac:dyDescent="0.3">
      <c r="B40" s="65"/>
      <c r="C40" s="75" t="s">
        <v>174</v>
      </c>
      <c r="D40" s="76"/>
      <c r="E40" s="76"/>
      <c r="F40" s="77"/>
      <c r="G40" s="74">
        <f>SUM(G15:G37)</f>
        <v>0</v>
      </c>
      <c r="H40" s="7"/>
    </row>
    <row r="41" spans="1:8" x14ac:dyDescent="0.3">
      <c r="C41" s="44"/>
      <c r="D41" s="44"/>
      <c r="E41" s="44"/>
      <c r="F41" s="44"/>
      <c r="G41" s="44"/>
    </row>
  </sheetData>
  <sheetProtection algorithmName="SHA-512" hashValue="LJvnQmmY3zWIu9/zOYkyogR3U4tQrixC0kzvBXHkAb840rdItWjB4Iv7erQLfEEzBOsXcGK+Asa2nX4zZR638A==" saltValue="AVxEbOszvwMixv2Cah7u+w==" spinCount="100000" sheet="1" objects="1" scenarios="1"/>
  <mergeCells count="1">
    <mergeCell ref="C40:F40"/>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opLeftCell="A16" zoomScale="93" workbookViewId="0">
      <selection activeCell="D33" sqref="D33"/>
    </sheetView>
  </sheetViews>
  <sheetFormatPr defaultRowHeight="14" x14ac:dyDescent="0.3"/>
  <cols>
    <col min="1" max="1" width="5.08984375" style="1" customWidth="1"/>
    <col min="2" max="2" width="23.26953125" style="38" customWidth="1"/>
    <col min="3" max="3" width="46.08984375" style="1" customWidth="1"/>
    <col min="4" max="4" width="15.1796875" style="1" customWidth="1"/>
    <col min="5" max="6" width="10.6328125" style="1" customWidth="1"/>
    <col min="7" max="7" width="11.6328125" style="1" customWidth="1"/>
    <col min="8" max="10" width="10.6328125" style="1" customWidth="1"/>
    <col min="11" max="11" width="12.6328125" style="1" customWidth="1"/>
    <col min="12" max="12" width="10.6328125" style="1" customWidth="1"/>
    <col min="13" max="13" width="14.81640625" style="1" customWidth="1"/>
    <col min="14" max="14" width="34.6328125" style="1" customWidth="1"/>
    <col min="15" max="16384" width="8.7265625" style="1"/>
  </cols>
  <sheetData>
    <row r="1" spans="1:6" x14ac:dyDescent="0.3">
      <c r="B1" s="78" t="s">
        <v>159</v>
      </c>
    </row>
    <row r="2" spans="1:6" x14ac:dyDescent="0.3">
      <c r="B2" s="78" t="s">
        <v>167</v>
      </c>
    </row>
    <row r="3" spans="1:6" s="80" customFormat="1" x14ac:dyDescent="0.3">
      <c r="B3" s="79" t="s">
        <v>166</v>
      </c>
    </row>
    <row r="4" spans="1:6" s="80" customFormat="1" x14ac:dyDescent="0.3">
      <c r="B4" s="79" t="s">
        <v>70</v>
      </c>
    </row>
    <row r="5" spans="1:6" x14ac:dyDescent="0.3">
      <c r="B5" s="79" t="s">
        <v>89</v>
      </c>
    </row>
    <row r="6" spans="1:6" x14ac:dyDescent="0.3">
      <c r="B6" s="87"/>
      <c r="C6" s="43"/>
      <c r="D6" s="43"/>
    </row>
    <row r="7" spans="1:6" x14ac:dyDescent="0.3">
      <c r="A7" s="6"/>
      <c r="B7" s="99" t="s">
        <v>69</v>
      </c>
      <c r="C7" s="100"/>
      <c r="D7" s="101"/>
      <c r="E7" s="7"/>
    </row>
    <row r="8" spans="1:6" s="36" customFormat="1" ht="46" customHeight="1" x14ac:dyDescent="0.35">
      <c r="A8" s="81"/>
      <c r="B8" s="90" t="s">
        <v>28</v>
      </c>
      <c r="C8" s="90" t="s">
        <v>29</v>
      </c>
      <c r="D8" s="91" t="s">
        <v>90</v>
      </c>
      <c r="E8" s="82"/>
    </row>
    <row r="9" spans="1:6" x14ac:dyDescent="0.3">
      <c r="A9" s="6"/>
      <c r="B9" s="57"/>
      <c r="C9" s="92" t="s">
        <v>45</v>
      </c>
      <c r="D9" s="154">
        <v>0</v>
      </c>
      <c r="E9" s="40"/>
      <c r="F9" s="35"/>
    </row>
    <row r="10" spans="1:6" x14ac:dyDescent="0.3">
      <c r="A10" s="6"/>
      <c r="B10" s="57"/>
      <c r="C10" s="92" t="s">
        <v>46</v>
      </c>
      <c r="D10" s="154">
        <v>0</v>
      </c>
      <c r="E10" s="40"/>
      <c r="F10" s="35"/>
    </row>
    <row r="11" spans="1:6" x14ac:dyDescent="0.3">
      <c r="A11" s="6"/>
      <c r="B11" s="54" t="s">
        <v>35</v>
      </c>
      <c r="C11" s="92" t="s">
        <v>36</v>
      </c>
      <c r="D11" s="154">
        <v>0</v>
      </c>
      <c r="E11" s="40"/>
      <c r="F11" s="35"/>
    </row>
    <row r="12" spans="1:6" x14ac:dyDescent="0.3">
      <c r="A12" s="6"/>
      <c r="B12" s="57"/>
      <c r="C12" s="92" t="s">
        <v>47</v>
      </c>
      <c r="D12" s="154">
        <v>0</v>
      </c>
      <c r="E12" s="40"/>
      <c r="F12" s="35"/>
    </row>
    <row r="13" spans="1:6" x14ac:dyDescent="0.3">
      <c r="A13" s="6"/>
      <c r="B13" s="57"/>
      <c r="C13" s="92" t="s">
        <v>14</v>
      </c>
      <c r="D13" s="154">
        <v>0</v>
      </c>
      <c r="E13" s="40"/>
      <c r="F13" s="35"/>
    </row>
    <row r="14" spans="1:6" x14ac:dyDescent="0.3">
      <c r="A14" s="6"/>
      <c r="B14" s="54"/>
      <c r="C14" s="92" t="s">
        <v>57</v>
      </c>
      <c r="D14" s="154">
        <v>0</v>
      </c>
      <c r="E14" s="40"/>
      <c r="F14" s="35"/>
    </row>
    <row r="15" spans="1:6" x14ac:dyDescent="0.3">
      <c r="A15" s="6"/>
      <c r="B15" s="54"/>
      <c r="C15" s="92" t="s">
        <v>37</v>
      </c>
      <c r="D15" s="154">
        <v>0</v>
      </c>
      <c r="E15" s="40"/>
      <c r="F15" s="35"/>
    </row>
    <row r="16" spans="1:6" x14ac:dyDescent="0.3">
      <c r="A16" s="6"/>
      <c r="B16" s="54" t="s">
        <v>56</v>
      </c>
      <c r="C16" s="92" t="s">
        <v>48</v>
      </c>
      <c r="D16" s="154">
        <v>0</v>
      </c>
      <c r="E16" s="40"/>
      <c r="F16" s="35"/>
    </row>
    <row r="17" spans="1:6" x14ac:dyDescent="0.3">
      <c r="A17" s="6"/>
      <c r="B17" s="54"/>
      <c r="C17" s="92" t="s">
        <v>49</v>
      </c>
      <c r="D17" s="154">
        <v>0</v>
      </c>
      <c r="E17" s="40"/>
      <c r="F17" s="35"/>
    </row>
    <row r="18" spans="1:6" x14ac:dyDescent="0.3">
      <c r="A18" s="6"/>
      <c r="B18" s="54"/>
      <c r="C18" s="92" t="s">
        <v>14</v>
      </c>
      <c r="D18" s="154">
        <v>0</v>
      </c>
      <c r="E18" s="40"/>
      <c r="F18" s="35"/>
    </row>
    <row r="19" spans="1:6" ht="28" x14ac:dyDescent="0.3">
      <c r="A19" s="6"/>
      <c r="B19" s="93" t="s">
        <v>60</v>
      </c>
      <c r="C19" s="94" t="s">
        <v>58</v>
      </c>
      <c r="D19" s="154">
        <v>0</v>
      </c>
      <c r="E19" s="83"/>
      <c r="F19" s="35"/>
    </row>
    <row r="20" spans="1:6" x14ac:dyDescent="0.3">
      <c r="A20" s="6"/>
      <c r="B20" s="54" t="s">
        <v>59</v>
      </c>
      <c r="C20" s="92" t="s">
        <v>35</v>
      </c>
      <c r="D20" s="154">
        <v>0</v>
      </c>
      <c r="E20" s="40"/>
      <c r="F20" s="35"/>
    </row>
    <row r="21" spans="1:6" x14ac:dyDescent="0.3">
      <c r="A21" s="6"/>
      <c r="B21" s="54"/>
      <c r="C21" s="95" t="s">
        <v>38</v>
      </c>
      <c r="D21" s="154">
        <v>0</v>
      </c>
      <c r="E21" s="40"/>
      <c r="F21" s="35"/>
    </row>
    <row r="22" spans="1:6" x14ac:dyDescent="0.3">
      <c r="A22" s="6"/>
      <c r="B22" s="54"/>
      <c r="C22" s="95" t="s">
        <v>72</v>
      </c>
      <c r="D22" s="154">
        <v>0</v>
      </c>
      <c r="E22" s="40"/>
      <c r="F22" s="35"/>
    </row>
    <row r="23" spans="1:6" x14ac:dyDescent="0.3">
      <c r="A23" s="6"/>
      <c r="B23" s="54"/>
      <c r="C23" s="95" t="s">
        <v>50</v>
      </c>
      <c r="D23" s="154">
        <v>0</v>
      </c>
      <c r="E23" s="84"/>
      <c r="F23" s="35"/>
    </row>
    <row r="24" spans="1:6" x14ac:dyDescent="0.3">
      <c r="A24" s="6"/>
      <c r="B24" s="54"/>
      <c r="C24" s="95" t="s">
        <v>43</v>
      </c>
      <c r="D24" s="154">
        <v>0</v>
      </c>
      <c r="E24" s="40"/>
      <c r="F24" s="35"/>
    </row>
    <row r="25" spans="1:6" x14ac:dyDescent="0.3">
      <c r="A25" s="6"/>
      <c r="B25" s="54" t="s">
        <v>39</v>
      </c>
      <c r="C25" s="95" t="s">
        <v>44</v>
      </c>
      <c r="D25" s="154">
        <v>0</v>
      </c>
      <c r="E25" s="85"/>
      <c r="F25" s="35"/>
    </row>
    <row r="26" spans="1:6" x14ac:dyDescent="0.3">
      <c r="A26" s="6"/>
      <c r="B26" s="54"/>
      <c r="C26" s="95" t="s">
        <v>51</v>
      </c>
      <c r="D26" s="154">
        <v>0</v>
      </c>
      <c r="E26" s="85"/>
      <c r="F26" s="35"/>
    </row>
    <row r="27" spans="1:6" x14ac:dyDescent="0.3">
      <c r="A27" s="6"/>
      <c r="B27" s="54"/>
      <c r="C27" s="95" t="s">
        <v>53</v>
      </c>
      <c r="D27" s="154">
        <v>0</v>
      </c>
      <c r="E27" s="85"/>
      <c r="F27" s="35"/>
    </row>
    <row r="28" spans="1:6" x14ac:dyDescent="0.3">
      <c r="A28" s="6"/>
      <c r="B28" s="54"/>
      <c r="C28" s="95" t="s">
        <v>14</v>
      </c>
      <c r="D28" s="154">
        <v>0</v>
      </c>
      <c r="E28" s="85"/>
      <c r="F28" s="35"/>
    </row>
    <row r="29" spans="1:6" x14ac:dyDescent="0.3">
      <c r="A29" s="6"/>
      <c r="B29" s="54" t="s">
        <v>52</v>
      </c>
      <c r="C29" s="92"/>
      <c r="D29" s="154">
        <v>0</v>
      </c>
      <c r="E29" s="85"/>
      <c r="F29" s="35"/>
    </row>
    <row r="30" spans="1:6" x14ac:dyDescent="0.3">
      <c r="A30" s="6"/>
      <c r="B30" s="54" t="s">
        <v>40</v>
      </c>
      <c r="C30" s="92"/>
      <c r="D30" s="154">
        <v>0</v>
      </c>
      <c r="E30" s="85"/>
    </row>
    <row r="31" spans="1:6" ht="15.5" x14ac:dyDescent="0.3">
      <c r="A31" s="6"/>
      <c r="B31" s="54" t="s">
        <v>41</v>
      </c>
      <c r="C31" s="92"/>
      <c r="D31" s="154">
        <v>0</v>
      </c>
      <c r="E31" s="86"/>
    </row>
    <row r="32" spans="1:6" x14ac:dyDescent="0.3">
      <c r="A32" s="6"/>
      <c r="B32" s="96" t="s">
        <v>54</v>
      </c>
      <c r="C32" s="92"/>
      <c r="D32" s="154">
        <v>0</v>
      </c>
      <c r="E32" s="7"/>
    </row>
    <row r="33" spans="1:5" x14ac:dyDescent="0.3">
      <c r="A33" s="6"/>
      <c r="B33" s="96" t="s">
        <v>55</v>
      </c>
      <c r="C33" s="92"/>
      <c r="D33" s="153">
        <v>0.01</v>
      </c>
      <c r="E33" s="7"/>
    </row>
    <row r="34" spans="1:5" x14ac:dyDescent="0.3">
      <c r="A34" s="6"/>
      <c r="B34" s="90" t="s">
        <v>42</v>
      </c>
      <c r="C34" s="97"/>
      <c r="D34" s="98">
        <f>SUM(D9:D33)</f>
        <v>0.01</v>
      </c>
      <c r="E34" s="7"/>
    </row>
    <row r="35" spans="1:5" x14ac:dyDescent="0.3">
      <c r="A35" s="6"/>
      <c r="B35" s="57"/>
      <c r="C35" s="89"/>
      <c r="D35" s="89"/>
      <c r="E35" s="7"/>
    </row>
  </sheetData>
  <sheetProtection algorithmName="SHA-512" hashValue="kYVIcVV6SVOeeLkv16g8djnz4hrB3+OcEXa/+548Sa8kP4QhoXQ6evK9up/BgMivm87YFxHCgtZxNbXhDsAlAA==" saltValue="Fds8Ev0wmG5v+rJv3K3H/g==" spinCount="100000" sheet="1" objects="1" scenarios="1"/>
  <mergeCells count="1">
    <mergeCell ref="B7:D7"/>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topLeftCell="C13" workbookViewId="0">
      <selection activeCell="C15" sqref="C15"/>
    </sheetView>
  </sheetViews>
  <sheetFormatPr defaultRowHeight="14" x14ac:dyDescent="0.3"/>
  <cols>
    <col min="1" max="1" width="8.7265625" style="1"/>
    <col min="2" max="2" width="78.90625" style="1" bestFit="1" customWidth="1"/>
    <col min="3" max="3" width="99.54296875" style="1" customWidth="1"/>
    <col min="4" max="16384" width="8.7265625" style="1"/>
  </cols>
  <sheetData>
    <row r="1" spans="1:4" x14ac:dyDescent="0.3">
      <c r="B1" s="29" t="s">
        <v>71</v>
      </c>
    </row>
    <row r="2" spans="1:4" x14ac:dyDescent="0.3">
      <c r="B2" s="43"/>
      <c r="C2" s="43"/>
    </row>
    <row r="3" spans="1:4" ht="24.5" customHeight="1" x14ac:dyDescent="0.3">
      <c r="A3" s="6"/>
      <c r="B3" s="90" t="s">
        <v>17</v>
      </c>
      <c r="C3" s="90" t="s">
        <v>18</v>
      </c>
      <c r="D3" s="7"/>
    </row>
    <row r="4" spans="1:4" s="35" customFormat="1" ht="58.5" customHeight="1" x14ac:dyDescent="0.3">
      <c r="A4" s="39"/>
      <c r="B4" s="96" t="s">
        <v>75</v>
      </c>
      <c r="C4" s="103" t="s">
        <v>77</v>
      </c>
      <c r="D4" s="40"/>
    </row>
    <row r="5" spans="1:4" s="35" customFormat="1" ht="63.5" customHeight="1" x14ac:dyDescent="0.3">
      <c r="A5" s="39"/>
      <c r="B5" s="96" t="s">
        <v>76</v>
      </c>
      <c r="C5" s="61" t="s">
        <v>78</v>
      </c>
      <c r="D5" s="40"/>
    </row>
    <row r="6" spans="1:4" s="35" customFormat="1" ht="39" customHeight="1" x14ac:dyDescent="0.3">
      <c r="A6" s="39"/>
      <c r="B6" s="54" t="s">
        <v>83</v>
      </c>
      <c r="C6" s="61" t="s">
        <v>175</v>
      </c>
      <c r="D6" s="40"/>
    </row>
    <row r="7" spans="1:4" s="35" customFormat="1" ht="36" customHeight="1" x14ac:dyDescent="0.3">
      <c r="A7" s="39"/>
      <c r="B7" s="54" t="s">
        <v>84</v>
      </c>
      <c r="C7" s="104" t="s">
        <v>85</v>
      </c>
      <c r="D7" s="40"/>
    </row>
    <row r="8" spans="1:4" ht="42" x14ac:dyDescent="0.3">
      <c r="A8" s="6"/>
      <c r="B8" s="54" t="s">
        <v>19</v>
      </c>
      <c r="C8" s="104" t="s">
        <v>23</v>
      </c>
      <c r="D8" s="7"/>
    </row>
    <row r="9" spans="1:4" ht="42" x14ac:dyDescent="0.3">
      <c r="A9" s="6"/>
      <c r="B9" s="54" t="s">
        <v>20</v>
      </c>
      <c r="C9" s="104" t="s">
        <v>22</v>
      </c>
      <c r="D9" s="7"/>
    </row>
    <row r="10" spans="1:4" ht="45" customHeight="1" x14ac:dyDescent="0.3">
      <c r="A10" s="6"/>
      <c r="B10" s="54" t="s">
        <v>21</v>
      </c>
      <c r="C10" s="105" t="s">
        <v>26</v>
      </c>
      <c r="D10" s="7"/>
    </row>
    <row r="11" spans="1:4" ht="45" customHeight="1" x14ac:dyDescent="0.3">
      <c r="A11" s="6"/>
      <c r="B11" s="54" t="s">
        <v>24</v>
      </c>
      <c r="C11" s="61" t="s">
        <v>176</v>
      </c>
      <c r="D11" s="7"/>
    </row>
    <row r="12" spans="1:4" ht="45" customHeight="1" x14ac:dyDescent="0.3">
      <c r="A12" s="6"/>
      <c r="B12" s="54" t="s">
        <v>73</v>
      </c>
      <c r="C12" s="61" t="s">
        <v>177</v>
      </c>
      <c r="D12" s="7"/>
    </row>
    <row r="13" spans="1:4" ht="42" x14ac:dyDescent="0.3">
      <c r="A13" s="6"/>
      <c r="B13" s="96" t="s">
        <v>25</v>
      </c>
      <c r="C13" s="104" t="s">
        <v>27</v>
      </c>
      <c r="D13" s="7"/>
    </row>
    <row r="14" spans="1:4" x14ac:dyDescent="0.3">
      <c r="B14" s="102"/>
      <c r="C14" s="102"/>
    </row>
  </sheetData>
  <sheetProtection algorithmName="SHA-512" hashValue="xI2nJCu/zyJWW43ng3glTdtTE/FF1gjrpKyNTon1rJLaimK6AwXy/UcKPiARwKTlV6fZGAza82LWcm18AXDUkw==" saltValue="r3yDh4pw2wfm1iqOndPpmw==" spinCount="100000" sheet="1" objects="1" scenarios="1"/>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opLeftCell="A7" workbookViewId="0">
      <selection activeCell="K22" sqref="J22:K22"/>
    </sheetView>
  </sheetViews>
  <sheetFormatPr defaultRowHeight="14" x14ac:dyDescent="0.3"/>
  <cols>
    <col min="1" max="1" width="8" style="1" customWidth="1"/>
    <col min="2" max="2" width="9.6328125" style="1" customWidth="1"/>
    <col min="3" max="3" width="47.54296875" style="1" customWidth="1"/>
    <col min="4" max="4" width="11.453125" style="1" customWidth="1"/>
    <col min="5" max="5" width="8.7265625" style="1"/>
    <col min="6" max="6" width="10.453125" style="1" customWidth="1"/>
    <col min="7" max="7" width="11.81640625" style="1" customWidth="1"/>
    <col min="8" max="16384" width="8.7265625" style="1"/>
  </cols>
  <sheetData>
    <row r="1" spans="1:8" x14ac:dyDescent="0.3">
      <c r="B1" s="1" t="s">
        <v>160</v>
      </c>
    </row>
    <row r="2" spans="1:8" x14ac:dyDescent="0.3">
      <c r="B2" s="1" t="s">
        <v>100</v>
      </c>
    </row>
    <row r="3" spans="1:8" x14ac:dyDescent="0.3">
      <c r="B3" s="1" t="s">
        <v>101</v>
      </c>
    </row>
    <row r="4" spans="1:8" x14ac:dyDescent="0.3">
      <c r="B4" s="1" t="s">
        <v>102</v>
      </c>
    </row>
    <row r="5" spans="1:8" x14ac:dyDescent="0.3">
      <c r="B5" s="1" t="s">
        <v>103</v>
      </c>
    </row>
    <row r="6" spans="1:8" x14ac:dyDescent="0.3">
      <c r="B6" s="1" t="s">
        <v>104</v>
      </c>
    </row>
    <row r="7" spans="1:8" x14ac:dyDescent="0.3">
      <c r="B7" s="1" t="s">
        <v>105</v>
      </c>
    </row>
    <row r="8" spans="1:8" x14ac:dyDescent="0.3">
      <c r="A8" s="31"/>
      <c r="B8" s="1" t="s">
        <v>158</v>
      </c>
    </row>
    <row r="9" spans="1:8" x14ac:dyDescent="0.3">
      <c r="A9" s="32"/>
      <c r="B9" s="1" t="s">
        <v>66</v>
      </c>
    </row>
    <row r="10" spans="1:8" x14ac:dyDescent="0.3">
      <c r="A10" s="33"/>
      <c r="B10" s="1" t="s">
        <v>67</v>
      </c>
    </row>
    <row r="11" spans="1:8" x14ac:dyDescent="0.3">
      <c r="A11" s="34"/>
      <c r="B11" s="1" t="s">
        <v>106</v>
      </c>
    </row>
    <row r="12" spans="1:8" x14ac:dyDescent="0.3">
      <c r="B12" s="43" t="s">
        <v>161</v>
      </c>
      <c r="C12" s="111"/>
      <c r="D12" s="43"/>
      <c r="E12" s="43"/>
      <c r="F12" s="43"/>
      <c r="G12" s="43"/>
    </row>
    <row r="13" spans="1:8" ht="56" x14ac:dyDescent="0.3">
      <c r="A13" s="6"/>
      <c r="B13" s="47" t="s">
        <v>2</v>
      </c>
      <c r="C13" s="46" t="s">
        <v>3</v>
      </c>
      <c r="D13" s="46" t="s">
        <v>4</v>
      </c>
      <c r="E13" s="46" t="s">
        <v>5</v>
      </c>
      <c r="F13" s="46" t="s">
        <v>6</v>
      </c>
      <c r="G13" s="47" t="s">
        <v>7</v>
      </c>
      <c r="H13" s="7"/>
    </row>
    <row r="14" spans="1:8" x14ac:dyDescent="0.3">
      <c r="A14" s="6"/>
      <c r="B14" s="106" t="s">
        <v>12</v>
      </c>
      <c r="C14" s="55" t="s">
        <v>107</v>
      </c>
      <c r="D14" s="107" t="s">
        <v>9</v>
      </c>
      <c r="E14" s="155">
        <v>0</v>
      </c>
      <c r="F14" s="108">
        <v>0.09</v>
      </c>
      <c r="G14" s="109">
        <f t="shared" ref="G14:G24" si="0">SUM(E14*F14)</f>
        <v>0</v>
      </c>
      <c r="H14" s="7"/>
    </row>
    <row r="15" spans="1:8" x14ac:dyDescent="0.3">
      <c r="A15" s="6"/>
      <c r="B15" s="106"/>
      <c r="C15" s="55" t="s">
        <v>107</v>
      </c>
      <c r="D15" s="107" t="s">
        <v>10</v>
      </c>
      <c r="E15" s="155">
        <v>0</v>
      </c>
      <c r="F15" s="108">
        <v>0.1</v>
      </c>
      <c r="G15" s="109">
        <f t="shared" si="0"/>
        <v>0</v>
      </c>
      <c r="H15" s="7"/>
    </row>
    <row r="16" spans="1:8" x14ac:dyDescent="0.3">
      <c r="A16" s="6"/>
      <c r="B16" s="106"/>
      <c r="C16" s="55" t="s">
        <v>108</v>
      </c>
      <c r="D16" s="107" t="s">
        <v>10</v>
      </c>
      <c r="E16" s="155">
        <v>0</v>
      </c>
      <c r="F16" s="108">
        <v>0.09</v>
      </c>
      <c r="G16" s="109">
        <f t="shared" si="0"/>
        <v>0</v>
      </c>
      <c r="H16" s="7"/>
    </row>
    <row r="17" spans="1:8" x14ac:dyDescent="0.3">
      <c r="A17" s="6"/>
      <c r="B17" s="106"/>
      <c r="C17" s="55" t="s">
        <v>109</v>
      </c>
      <c r="D17" s="107" t="s">
        <v>9</v>
      </c>
      <c r="E17" s="155">
        <v>0</v>
      </c>
      <c r="F17" s="108">
        <v>0.09</v>
      </c>
      <c r="G17" s="109">
        <f t="shared" si="0"/>
        <v>0</v>
      </c>
      <c r="H17" s="7"/>
    </row>
    <row r="18" spans="1:8" x14ac:dyDescent="0.3">
      <c r="A18" s="6"/>
      <c r="B18" s="106"/>
      <c r="C18" s="55" t="s">
        <v>110</v>
      </c>
      <c r="D18" s="107" t="s">
        <v>10</v>
      </c>
      <c r="E18" s="155">
        <v>0</v>
      </c>
      <c r="F18" s="108">
        <v>0.09</v>
      </c>
      <c r="G18" s="109">
        <f t="shared" si="0"/>
        <v>0</v>
      </c>
      <c r="H18" s="7"/>
    </row>
    <row r="19" spans="1:8" x14ac:dyDescent="0.3">
      <c r="A19" s="6"/>
      <c r="B19" s="106"/>
      <c r="C19" s="55" t="s">
        <v>111</v>
      </c>
      <c r="D19" s="107" t="s">
        <v>10</v>
      </c>
      <c r="E19" s="155">
        <v>0</v>
      </c>
      <c r="F19" s="108">
        <v>0.09</v>
      </c>
      <c r="G19" s="109">
        <f t="shared" si="0"/>
        <v>0</v>
      </c>
      <c r="H19" s="7"/>
    </row>
    <row r="20" spans="1:8" x14ac:dyDescent="0.3">
      <c r="A20" s="6"/>
      <c r="B20" s="106"/>
      <c r="C20" s="55" t="s">
        <v>112</v>
      </c>
      <c r="D20" s="107" t="s">
        <v>9</v>
      </c>
      <c r="E20" s="155">
        <v>0</v>
      </c>
      <c r="F20" s="108">
        <v>0.09</v>
      </c>
      <c r="G20" s="109">
        <f t="shared" si="0"/>
        <v>0</v>
      </c>
      <c r="H20" s="7"/>
    </row>
    <row r="21" spans="1:8" x14ac:dyDescent="0.3">
      <c r="A21" s="6"/>
      <c r="B21" s="55"/>
      <c r="C21" s="55" t="s">
        <v>113</v>
      </c>
      <c r="D21" s="107" t="s">
        <v>10</v>
      </c>
      <c r="E21" s="155">
        <v>0</v>
      </c>
      <c r="F21" s="108">
        <v>0.09</v>
      </c>
      <c r="G21" s="109">
        <f t="shared" si="0"/>
        <v>0</v>
      </c>
      <c r="H21" s="7"/>
    </row>
    <row r="22" spans="1:8" x14ac:dyDescent="0.3">
      <c r="A22" s="6"/>
      <c r="B22" s="55"/>
      <c r="C22" s="55" t="s">
        <v>114</v>
      </c>
      <c r="D22" s="107" t="s">
        <v>10</v>
      </c>
      <c r="E22" s="155">
        <v>0</v>
      </c>
      <c r="F22" s="108">
        <v>0.09</v>
      </c>
      <c r="G22" s="109">
        <f t="shared" si="0"/>
        <v>0</v>
      </c>
      <c r="H22" s="7"/>
    </row>
    <row r="23" spans="1:8" x14ac:dyDescent="0.3">
      <c r="A23" s="6"/>
      <c r="B23" s="55"/>
      <c r="C23" s="55" t="s">
        <v>25</v>
      </c>
      <c r="D23" s="107" t="s">
        <v>9</v>
      </c>
      <c r="E23" s="155">
        <v>0</v>
      </c>
      <c r="F23" s="108">
        <v>0.09</v>
      </c>
      <c r="G23" s="109">
        <f t="shared" si="0"/>
        <v>0</v>
      </c>
      <c r="H23" s="7"/>
    </row>
    <row r="24" spans="1:8" x14ac:dyDescent="0.3">
      <c r="A24" s="6"/>
      <c r="B24" s="55"/>
      <c r="C24" s="55" t="s">
        <v>25</v>
      </c>
      <c r="D24" s="107" t="s">
        <v>15</v>
      </c>
      <c r="E24" s="155">
        <v>0</v>
      </c>
      <c r="F24" s="108">
        <v>0.09</v>
      </c>
      <c r="G24" s="109">
        <f t="shared" si="0"/>
        <v>0</v>
      </c>
      <c r="H24" s="7"/>
    </row>
    <row r="25" spans="1:8" x14ac:dyDescent="0.3">
      <c r="B25" s="44"/>
      <c r="C25" s="44"/>
      <c r="D25" s="44"/>
      <c r="E25" s="62"/>
      <c r="F25" s="64">
        <f>SUM(F14:F24)</f>
        <v>0.99999999999999978</v>
      </c>
      <c r="G25" s="63"/>
    </row>
    <row r="26" spans="1:8" x14ac:dyDescent="0.3">
      <c r="B26" s="30"/>
      <c r="C26" s="66"/>
      <c r="D26" s="67"/>
      <c r="E26" s="68"/>
      <c r="F26" s="69"/>
      <c r="G26" s="70"/>
    </row>
    <row r="27" spans="1:8" x14ac:dyDescent="0.3">
      <c r="B27" s="112"/>
      <c r="C27" s="110" t="s">
        <v>174</v>
      </c>
      <c r="D27" s="71"/>
      <c r="E27" s="72"/>
      <c r="F27" s="73"/>
      <c r="G27" s="74">
        <f>SUM(G14:G24)</f>
        <v>0</v>
      </c>
      <c r="H27" s="7"/>
    </row>
    <row r="28" spans="1:8" x14ac:dyDescent="0.3">
      <c r="B28" s="30"/>
      <c r="C28" s="44"/>
      <c r="D28" s="44"/>
      <c r="E28" s="44"/>
      <c r="F28" s="44"/>
      <c r="G28" s="44"/>
    </row>
  </sheetData>
  <sheetProtection algorithmName="SHA-512" hashValue="CUp6cZRnc4jHmiQ2WdoA9FsjeckpqhKiSYVhKqOb8PgNwTD3nz5r44Uhul/uL/kwW1YLnlqACUeiErYkDwwDHg==" saltValue="bGpXyTgBml/chTMqqp/Qhg=="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opLeftCell="A28" workbookViewId="0">
      <selection activeCell="C48" sqref="C47:C48"/>
    </sheetView>
  </sheetViews>
  <sheetFormatPr defaultRowHeight="14" x14ac:dyDescent="0.3"/>
  <cols>
    <col min="1" max="1" width="11.1796875" style="1" customWidth="1"/>
    <col min="2" max="2" width="52.7265625" style="38" customWidth="1"/>
    <col min="3" max="3" width="39.1796875" style="1" customWidth="1"/>
    <col min="4" max="4" width="17.90625" style="1" customWidth="1"/>
    <col min="5" max="5" width="15.6328125" style="1" customWidth="1"/>
    <col min="6" max="6" width="10.6328125" style="1" customWidth="1"/>
    <col min="7" max="7" width="11.6328125" style="1" customWidth="1"/>
    <col min="8" max="10" width="10.6328125" style="1" customWidth="1"/>
    <col min="11" max="11" width="12.6328125" style="1" customWidth="1"/>
    <col min="12" max="12" width="10.6328125" style="1" customWidth="1"/>
    <col min="13" max="13" width="14.81640625" style="1" customWidth="1"/>
    <col min="14" max="14" width="34.6328125" style="1" customWidth="1"/>
    <col min="15" max="16384" width="8.7265625" style="1"/>
  </cols>
  <sheetData>
    <row r="1" spans="1:8" x14ac:dyDescent="0.3">
      <c r="A1" s="113"/>
      <c r="B1" s="114" t="s">
        <v>115</v>
      </c>
    </row>
    <row r="2" spans="1:8" x14ac:dyDescent="0.3">
      <c r="A2" s="115"/>
      <c r="B2" s="114" t="s">
        <v>116</v>
      </c>
      <c r="C2" s="114"/>
      <c r="D2" s="114"/>
    </row>
    <row r="3" spans="1:8" x14ac:dyDescent="0.3">
      <c r="A3" s="33"/>
      <c r="B3" s="1" t="s">
        <v>117</v>
      </c>
    </row>
    <row r="4" spans="1:8" x14ac:dyDescent="0.3">
      <c r="A4" s="116"/>
      <c r="B4" s="114" t="s">
        <v>118</v>
      </c>
    </row>
    <row r="5" spans="1:8" x14ac:dyDescent="0.3">
      <c r="B5" s="43" t="s">
        <v>162</v>
      </c>
      <c r="C5" s="43"/>
      <c r="D5" s="43"/>
      <c r="E5" s="43"/>
    </row>
    <row r="6" spans="1:8" ht="32" customHeight="1" x14ac:dyDescent="0.3">
      <c r="A6" s="6"/>
      <c r="B6" s="125"/>
      <c r="C6" s="126" t="s">
        <v>119</v>
      </c>
      <c r="D6" s="126" t="s">
        <v>120</v>
      </c>
      <c r="E6" s="126" t="s">
        <v>163</v>
      </c>
      <c r="F6" s="7"/>
    </row>
    <row r="7" spans="1:8" ht="40.5" customHeight="1" x14ac:dyDescent="0.3">
      <c r="A7" s="6"/>
      <c r="B7" s="103" t="s">
        <v>168</v>
      </c>
      <c r="C7" s="127">
        <v>0</v>
      </c>
      <c r="D7" s="128">
        <v>1</v>
      </c>
      <c r="E7" s="129">
        <f>SUM(C7*D7)</f>
        <v>0</v>
      </c>
      <c r="F7" s="7"/>
    </row>
    <row r="8" spans="1:8" s="35" customFormat="1" ht="16.5" customHeight="1" x14ac:dyDescent="0.3">
      <c r="B8" s="121"/>
      <c r="C8" s="131"/>
      <c r="D8" s="132"/>
      <c r="E8" s="133"/>
    </row>
    <row r="9" spans="1:8" s="35" customFormat="1" ht="16.5" customHeight="1" x14ac:dyDescent="0.3">
      <c r="B9" s="130"/>
      <c r="C9" s="134" t="s">
        <v>121</v>
      </c>
      <c r="D9" s="135"/>
      <c r="E9" s="136">
        <f>SUM(E7)</f>
        <v>0</v>
      </c>
      <c r="F9" s="40"/>
    </row>
    <row r="10" spans="1:8" s="35" customFormat="1" ht="16.5" customHeight="1" x14ac:dyDescent="0.3">
      <c r="B10" s="117"/>
      <c r="C10" s="122"/>
      <c r="D10" s="123"/>
      <c r="E10" s="124"/>
    </row>
    <row r="11" spans="1:8" s="35" customFormat="1" ht="16.5" customHeight="1" x14ac:dyDescent="0.3">
      <c r="B11" s="117"/>
      <c r="C11" s="118"/>
      <c r="D11" s="119"/>
      <c r="E11" s="120"/>
    </row>
    <row r="12" spans="1:8" s="35" customFormat="1" ht="16.5" customHeight="1" x14ac:dyDescent="0.3">
      <c r="B12" s="114" t="s">
        <v>122</v>
      </c>
      <c r="C12" s="114"/>
      <c r="D12" s="30"/>
      <c r="E12" s="30"/>
      <c r="F12" s="30"/>
      <c r="G12" s="30"/>
      <c r="H12" s="1"/>
    </row>
    <row r="13" spans="1:8" s="35" customFormat="1" ht="13.5" customHeight="1" x14ac:dyDescent="0.3">
      <c r="B13" s="1" t="s">
        <v>123</v>
      </c>
      <c r="C13" s="1"/>
      <c r="D13" s="1"/>
      <c r="E13" s="1"/>
      <c r="F13" s="1"/>
      <c r="G13" s="1"/>
      <c r="H13" s="1"/>
    </row>
    <row r="14" spans="1:8" x14ac:dyDescent="0.3">
      <c r="B14" s="114" t="s">
        <v>124</v>
      </c>
    </row>
    <row r="15" spans="1:8" x14ac:dyDescent="0.3">
      <c r="B15" s="114" t="s">
        <v>125</v>
      </c>
    </row>
    <row r="16" spans="1:8" x14ac:dyDescent="0.3">
      <c r="B16" s="137" t="s">
        <v>126</v>
      </c>
      <c r="C16" s="43"/>
      <c r="D16" s="43"/>
    </row>
    <row r="17" spans="1:5" ht="28" x14ac:dyDescent="0.3">
      <c r="A17" s="6"/>
      <c r="B17" s="139" t="s">
        <v>127</v>
      </c>
      <c r="C17" s="139" t="s">
        <v>29</v>
      </c>
      <c r="D17" s="126" t="s">
        <v>128</v>
      </c>
      <c r="E17" s="7"/>
    </row>
    <row r="18" spans="1:5" x14ac:dyDescent="0.3">
      <c r="A18" s="6"/>
      <c r="B18" s="88" t="s">
        <v>129</v>
      </c>
      <c r="C18" s="92" t="s">
        <v>130</v>
      </c>
      <c r="D18" s="140">
        <v>0</v>
      </c>
      <c r="E18" s="7"/>
    </row>
    <row r="19" spans="1:5" x14ac:dyDescent="0.3">
      <c r="A19" s="6"/>
      <c r="B19" s="141"/>
      <c r="C19" s="95" t="s">
        <v>131</v>
      </c>
      <c r="D19" s="140">
        <v>0</v>
      </c>
      <c r="E19" s="7"/>
    </row>
    <row r="20" spans="1:5" ht="28" x14ac:dyDescent="0.3">
      <c r="A20" s="6"/>
      <c r="B20" s="142" t="s">
        <v>132</v>
      </c>
      <c r="C20" s="95" t="s">
        <v>133</v>
      </c>
      <c r="D20" s="140">
        <v>0</v>
      </c>
      <c r="E20" s="7"/>
    </row>
    <row r="21" spans="1:5" ht="15.5" customHeight="1" x14ac:dyDescent="0.3">
      <c r="A21" s="6"/>
      <c r="B21" s="141"/>
      <c r="C21" s="94" t="s">
        <v>134</v>
      </c>
      <c r="D21" s="140">
        <v>0</v>
      </c>
      <c r="E21" s="7"/>
    </row>
    <row r="22" spans="1:5" x14ac:dyDescent="0.3">
      <c r="A22" s="6"/>
      <c r="B22" s="141"/>
      <c r="C22" s="95" t="s">
        <v>35</v>
      </c>
      <c r="D22" s="140">
        <v>0</v>
      </c>
      <c r="E22" s="7"/>
    </row>
    <row r="23" spans="1:5" x14ac:dyDescent="0.3">
      <c r="A23" s="6"/>
      <c r="B23" s="141"/>
      <c r="C23" s="95" t="s">
        <v>38</v>
      </c>
      <c r="D23" s="140">
        <v>0</v>
      </c>
      <c r="E23" s="7"/>
    </row>
    <row r="24" spans="1:5" x14ac:dyDescent="0.3">
      <c r="A24" s="6"/>
      <c r="B24" s="88" t="s">
        <v>135</v>
      </c>
      <c r="C24" s="95" t="s">
        <v>45</v>
      </c>
      <c r="D24" s="140">
        <v>0</v>
      </c>
      <c r="E24" s="7"/>
    </row>
    <row r="25" spans="1:5" x14ac:dyDescent="0.3">
      <c r="A25" s="6"/>
      <c r="B25" s="141"/>
      <c r="C25" s="95" t="s">
        <v>136</v>
      </c>
      <c r="D25" s="140">
        <v>0</v>
      </c>
      <c r="E25" s="7"/>
    </row>
    <row r="26" spans="1:5" x14ac:dyDescent="0.3">
      <c r="A26" s="6"/>
      <c r="B26" s="141"/>
      <c r="C26" s="95" t="s">
        <v>36</v>
      </c>
      <c r="D26" s="140">
        <v>0</v>
      </c>
      <c r="E26" s="7"/>
    </row>
    <row r="27" spans="1:5" x14ac:dyDescent="0.3">
      <c r="A27" s="6"/>
      <c r="B27" s="141"/>
      <c r="C27" s="95" t="s">
        <v>137</v>
      </c>
      <c r="D27" s="140">
        <v>0</v>
      </c>
      <c r="E27" s="7"/>
    </row>
    <row r="28" spans="1:5" x14ac:dyDescent="0.3">
      <c r="A28" s="6"/>
      <c r="B28" s="141"/>
      <c r="C28" s="95" t="s">
        <v>51</v>
      </c>
      <c r="D28" s="140">
        <v>0</v>
      </c>
      <c r="E28" s="7"/>
    </row>
    <row r="29" spans="1:5" x14ac:dyDescent="0.3">
      <c r="A29" s="6"/>
      <c r="B29" s="141"/>
      <c r="C29" s="95" t="s">
        <v>14</v>
      </c>
      <c r="D29" s="140">
        <v>0</v>
      </c>
      <c r="E29" s="7"/>
    </row>
    <row r="30" spans="1:5" x14ac:dyDescent="0.3">
      <c r="A30" s="6"/>
      <c r="B30" s="88" t="s">
        <v>138</v>
      </c>
      <c r="C30" s="95" t="s">
        <v>50</v>
      </c>
      <c r="D30" s="140">
        <v>0</v>
      </c>
      <c r="E30" s="7"/>
    </row>
    <row r="31" spans="1:5" x14ac:dyDescent="0.3">
      <c r="A31" s="6"/>
      <c r="B31" s="141"/>
      <c r="C31" s="95" t="s">
        <v>139</v>
      </c>
      <c r="D31" s="140">
        <v>0</v>
      </c>
      <c r="E31" s="7"/>
    </row>
    <row r="32" spans="1:5" x14ac:dyDescent="0.3">
      <c r="A32" s="6"/>
      <c r="B32" s="141"/>
      <c r="C32" s="95" t="s">
        <v>14</v>
      </c>
      <c r="D32" s="140">
        <v>0</v>
      </c>
      <c r="E32" s="7"/>
    </row>
    <row r="33" spans="1:5" x14ac:dyDescent="0.3">
      <c r="A33" s="6"/>
      <c r="B33" s="143" t="s">
        <v>14</v>
      </c>
      <c r="C33" s="144"/>
      <c r="D33" s="140">
        <v>0</v>
      </c>
      <c r="E33" s="7"/>
    </row>
    <row r="34" spans="1:5" x14ac:dyDescent="0.3">
      <c r="A34" s="6"/>
      <c r="B34" s="145"/>
      <c r="C34" s="144"/>
      <c r="D34" s="140">
        <v>0</v>
      </c>
      <c r="E34" s="7"/>
    </row>
    <row r="35" spans="1:5" x14ac:dyDescent="0.3">
      <c r="A35" s="6"/>
      <c r="B35" s="145"/>
      <c r="C35" s="144"/>
      <c r="D35" s="140">
        <v>0</v>
      </c>
      <c r="E35" s="7"/>
    </row>
    <row r="36" spans="1:5" x14ac:dyDescent="0.3">
      <c r="A36" s="6"/>
      <c r="B36" s="88" t="s">
        <v>53</v>
      </c>
      <c r="C36" s="92"/>
      <c r="D36" s="140">
        <v>0</v>
      </c>
      <c r="E36" s="7"/>
    </row>
    <row r="37" spans="1:5" x14ac:dyDescent="0.3">
      <c r="A37" s="6"/>
      <c r="B37" s="88" t="s">
        <v>44</v>
      </c>
      <c r="C37" s="92"/>
      <c r="D37" s="140">
        <v>0</v>
      </c>
      <c r="E37" s="7"/>
    </row>
    <row r="38" spans="1:5" x14ac:dyDescent="0.3">
      <c r="A38" s="6"/>
      <c r="B38" s="146" t="s">
        <v>140</v>
      </c>
      <c r="C38" s="92"/>
      <c r="D38" s="140">
        <v>0</v>
      </c>
      <c r="E38" s="7"/>
    </row>
    <row r="39" spans="1:5" x14ac:dyDescent="0.3">
      <c r="A39" s="6"/>
      <c r="B39" s="146" t="s">
        <v>40</v>
      </c>
      <c r="C39" s="92"/>
      <c r="D39" s="140">
        <v>0</v>
      </c>
      <c r="E39" s="7"/>
    </row>
    <row r="40" spans="1:5" x14ac:dyDescent="0.3">
      <c r="A40" s="6"/>
      <c r="B40" s="146" t="s">
        <v>41</v>
      </c>
      <c r="C40" s="92"/>
      <c r="D40" s="140">
        <v>0</v>
      </c>
      <c r="E40" s="7"/>
    </row>
    <row r="41" spans="1:5" x14ac:dyDescent="0.3">
      <c r="A41" s="6"/>
      <c r="B41" s="146" t="s">
        <v>14</v>
      </c>
      <c r="C41" s="92"/>
      <c r="D41" s="140">
        <v>0</v>
      </c>
      <c r="E41" s="7"/>
    </row>
    <row r="42" spans="1:5" x14ac:dyDescent="0.3">
      <c r="A42" s="6"/>
      <c r="B42" s="146" t="s">
        <v>141</v>
      </c>
      <c r="C42" s="92"/>
      <c r="D42" s="140">
        <v>0</v>
      </c>
      <c r="E42" s="7"/>
    </row>
    <row r="43" spans="1:5" x14ac:dyDescent="0.3">
      <c r="A43" s="6"/>
      <c r="B43" s="156" t="s">
        <v>142</v>
      </c>
      <c r="C43" s="157"/>
      <c r="D43" s="158">
        <v>0.01</v>
      </c>
      <c r="E43" s="7"/>
    </row>
    <row r="44" spans="1:5" x14ac:dyDescent="0.3">
      <c r="A44" s="6"/>
      <c r="B44" s="147" t="s">
        <v>143</v>
      </c>
      <c r="C44" s="148"/>
      <c r="D44" s="149">
        <f>SUM(D18:D43)</f>
        <v>0.01</v>
      </c>
      <c r="E44" s="7"/>
    </row>
    <row r="45" spans="1:5" x14ac:dyDescent="0.3">
      <c r="B45" s="138"/>
      <c r="C45" s="102"/>
      <c r="D45" s="102"/>
    </row>
  </sheetData>
  <sheetProtection algorithmName="SHA-512" hashValue="YPeonzE95FcUG6GUduVFpOdWp8PkjnsjO1YdAFq3EKWCCnEe9fAATGjGY7DNWKYOG3N7cfN/GV13u4uuwI1l5g==" saltValue="C6k5B5utHT9bPAZbixxa2A=="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heetViews>
  <sheetFormatPr defaultRowHeight="14" x14ac:dyDescent="0.3"/>
  <cols>
    <col min="1" max="1" width="8.7265625" style="1"/>
    <col min="2" max="2" width="26.6328125" style="1" customWidth="1"/>
    <col min="3" max="3" width="99.54296875" style="1" customWidth="1"/>
    <col min="4" max="16384" width="8.7265625" style="1"/>
  </cols>
  <sheetData>
    <row r="1" spans="1:4" x14ac:dyDescent="0.3">
      <c r="B1" s="29" t="s">
        <v>71</v>
      </c>
    </row>
    <row r="2" spans="1:4" x14ac:dyDescent="0.3">
      <c r="B2" s="43"/>
      <c r="C2" s="43"/>
    </row>
    <row r="3" spans="1:4" x14ac:dyDescent="0.3">
      <c r="A3" s="6"/>
      <c r="B3" s="90" t="s">
        <v>17</v>
      </c>
      <c r="C3" s="90" t="s">
        <v>18</v>
      </c>
      <c r="D3" s="7"/>
    </row>
    <row r="4" spans="1:4" ht="42" x14ac:dyDescent="0.3">
      <c r="A4" s="6"/>
      <c r="B4" s="96" t="s">
        <v>107</v>
      </c>
      <c r="C4" s="150" t="s">
        <v>144</v>
      </c>
      <c r="D4" s="7"/>
    </row>
    <row r="5" spans="1:4" ht="42" x14ac:dyDescent="0.3">
      <c r="A5" s="6"/>
      <c r="B5" s="96" t="s">
        <v>109</v>
      </c>
      <c r="C5" s="59" t="s">
        <v>145</v>
      </c>
      <c r="D5" s="7"/>
    </row>
    <row r="6" spans="1:4" ht="42" x14ac:dyDescent="0.3">
      <c r="A6" s="6"/>
      <c r="B6" s="96" t="s">
        <v>112</v>
      </c>
      <c r="C6" s="59" t="s">
        <v>146</v>
      </c>
      <c r="D6" s="7"/>
    </row>
    <row r="7" spans="1:4" ht="42" x14ac:dyDescent="0.3">
      <c r="A7" s="6"/>
      <c r="B7" s="96" t="s">
        <v>25</v>
      </c>
      <c r="C7" s="104" t="s">
        <v>27</v>
      </c>
      <c r="D7" s="7"/>
    </row>
    <row r="8" spans="1:4" ht="42" x14ac:dyDescent="0.3">
      <c r="A8" s="6"/>
      <c r="B8" s="96" t="s">
        <v>147</v>
      </c>
      <c r="C8" s="151" t="s">
        <v>148</v>
      </c>
      <c r="D8" s="7"/>
    </row>
    <row r="9" spans="1:4" ht="56" x14ac:dyDescent="0.3">
      <c r="A9" s="6"/>
      <c r="B9" s="96" t="s">
        <v>149</v>
      </c>
      <c r="C9" s="105" t="s">
        <v>150</v>
      </c>
      <c r="D9" s="7"/>
    </row>
    <row r="10" spans="1:4" ht="70" x14ac:dyDescent="0.3">
      <c r="A10" s="6"/>
      <c r="B10" s="96" t="s">
        <v>151</v>
      </c>
      <c r="C10" s="104" t="s">
        <v>152</v>
      </c>
      <c r="D10" s="7"/>
    </row>
    <row r="11" spans="1:4" x14ac:dyDescent="0.3">
      <c r="B11" s="102"/>
      <c r="C11" s="102"/>
    </row>
  </sheetData>
  <sheetProtection algorithmName="SHA-512" hashValue="4yetTYbanRrcbSTcepmRhbph1mkwWuH8giAgVfhTzHD+EbWqKebUdYv4swJ6p1QVf+1yrPqZfuo3iUfPMIOiqA==" saltValue="sas4wXOd2bZDRjKI3iN7N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Company Details</vt:lpstr>
      <vt:lpstr>Instructions - PLEASE READ</vt:lpstr>
      <vt:lpstr>1. Menu of Costs</vt:lpstr>
      <vt:lpstr>2. Cost Component Breakdown</vt:lpstr>
      <vt:lpstr>3. Role Descriptor</vt:lpstr>
      <vt:lpstr>4. Menu of Costs</vt:lpstr>
      <vt:lpstr>5. Service Charge</vt:lpstr>
      <vt:lpstr>6. Role Descriptor</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 Desmond</dc:creator>
  <cp:lastModifiedBy>Richard Landor</cp:lastModifiedBy>
  <cp:lastPrinted>2019-12-11T17:22:32Z</cp:lastPrinted>
  <dcterms:created xsi:type="dcterms:W3CDTF">2019-10-23T08:56:53Z</dcterms:created>
  <dcterms:modified xsi:type="dcterms:W3CDTF">2019-12-18T18:04:24Z</dcterms:modified>
</cp:coreProperties>
</file>